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TP3300.KL.001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й" localSheetId="2">#REF!</definedName>
    <definedName name="й" localSheetId="11">#REF!</definedName>
    <definedName name="й">#REF!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41" l="1"/>
  <c r="A12" i="41"/>
  <c r="A9" i="41"/>
  <c r="A5" i="41"/>
  <c r="A9" i="26" l="1"/>
  <c r="A12" i="31"/>
  <c r="H40" i="16" l="1"/>
  <c r="G43" i="16" s="1"/>
  <c r="H43" i="16" s="1"/>
  <c r="G44" i="16" s="1"/>
  <c r="H44" i="16" s="1"/>
  <c r="G47" i="16" s="1"/>
  <c r="H47" i="16" s="1"/>
  <c r="G49" i="16" s="1"/>
  <c r="H49" i="16" s="1"/>
  <c r="G50" i="16" s="1"/>
  <c r="H50" i="16" s="1"/>
  <c r="G52" i="16" s="1"/>
  <c r="H52" i="16" s="1"/>
  <c r="G53" i="16" s="1"/>
  <c r="H53" i="16" s="1"/>
  <c r="G54" i="16" s="1"/>
  <c r="H54" i="16" s="1"/>
  <c r="G42" i="16" l="1"/>
  <c r="H42" i="16" s="1"/>
  <c r="A13" i="30"/>
  <c r="B27" i="31" l="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<sst xmlns="http://schemas.openxmlformats.org/spreadsheetml/2006/main" count="1350" uniqueCount="564">
  <si>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</si>
  <si>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</si>
  <si>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</si>
  <si>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</si>
  <si>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</si>
  <si>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</si>
  <si>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</si>
  <si>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</si>
  <si>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</si>
  <si>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</si>
  <si>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</si>
  <si>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</si>
  <si>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</si>
  <si>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</si>
  <si>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</si>
  <si>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</si>
  <si>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</si>
  <si>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</si>
  <si>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</si>
  <si>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</si>
  <si>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</si>
  <si>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</si>
  <si>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</si>
  <si>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</si>
  <si>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</si>
  <si>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</si>
  <si>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</si>
  <si>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</si>
  <si>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</si>
  <si>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</si>
  <si>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</si>
  <si>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</si>
  <si>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</si>
  <si>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</si>
  <si>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</si>
  <si>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</si>
  <si>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</si>
  <si>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</si>
  <si>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</si>
  <si>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</si>
  <si>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</si>
  <si>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</si>
  <si>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</si>
  <si>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</si>
  <si>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</si>
  <si>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</si>
  <si>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</si>
  <si>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</si>
  <si>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</si>
  <si>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</si>
  <si>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</si>
  <si>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</si>
  <si>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</si>
  <si>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</si>
  <si>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</si>
  <si>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</si>
  <si>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</si>
  <si>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</si>
  <si>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</si>
  <si>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</si>
  <si>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</si>
  <si>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</si>
  <si>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</si>
  <si>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</si>
  <si>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</si>
  <si>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</si>
  <si>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</si>
  <si>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</si>
  <si>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</si>
  <si>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</si>
  <si>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</si>
  <si>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</si>
  <si>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</si>
  <si>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</si>
  <si>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</si>
  <si>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</si>
  <si>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</si>
  <si>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</si>
  <si>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</si>
  <si>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</si>
  <si>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</si>
  <si>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</si>
  <si>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</si>
  <si>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</si>
  <si>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</si>
  <si>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</si>
  <si>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</si>
  <si>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</si>
  <si>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</si>
  <si>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</si>
  <si>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</si>
  <si>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</si>
  <si>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</si>
  <si>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</si>
  <si>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</si>
  <si>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</si>
  <si>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</si>
  <si>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</si>
  <si>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</si>
  <si>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</si>
  <si>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</si>
  <si>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</si>
  <si>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</si>
  <si>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</si>
  <si>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</si>
  <si>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</si>
  <si>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</si>
  <si>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</si>
  <si>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</si>
  <si>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</si>
  <si>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</si>
  <si>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</si>
  <si>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</si>
  <si>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</si>
  <si>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</si>
  <si>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</si>
  <si>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</si>
  <si>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</si>
  <si>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</si>
  <si>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</si>
  <si>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</si>
  <si>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</si>
  <si>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</si>
  <si>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</si>
  <si>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</si>
  <si>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</si>
  <si>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</si>
  <si>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</si>
  <si>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</si>
  <si>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</si>
  <si>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</si>
  <si>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</si>
  <si>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</si>
  <si>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</si>
  <si>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</si>
  <si>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</si>
  <si>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</si>
  <si>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</si>
  <si>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</si>
  <si>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</si>
  <si>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</si>
  <si>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</si>
  <si>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</si>
  <si>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</si>
  <si>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</si>
  <si>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</si>
  <si>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</si>
  <si>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</si>
  <si>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</si>
  <si>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</si>
  <si>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</si>
  <si>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</si>
  <si>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</si>
  <si>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</si>
  <si>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</si>
  <si>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</si>
  <si>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</si>
  <si>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</si>
  <si>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</si>
  <si>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</si>
  <si>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</si>
  <si>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</si>
  <si>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</si>
  <si>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</si>
  <si>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</si>
  <si>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</si>
  <si>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</si>
  <si>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</si>
  <si>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</si>
  <si>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</si>
  <si>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</si>
  <si>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</si>
  <si>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</si>
  <si>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</si>
  <si>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</si>
  <si>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</si>
  <si>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</si>
  <si>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</si>
  <si>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</si>
  <si>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</si>
  <si>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</si>
  <si>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</si>
  <si>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</si>
  <si>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</si>
  <si>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</si>
  <si>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</si>
  <si>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</si>
  <si>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</si>
  <si>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</si>
  <si>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</si>
  <si>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</si>
  <si>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</si>
  <si>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</si>
  <si>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</si>
  <si>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</si>
  <si>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</si>
  <si>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</si>
  <si>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</si>
  <si>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</si>
  <si>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</si>
  <si>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</si>
  <si>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</si>
  <si>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</si>
  <si>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</si>
  <si>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</si>
  <si>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</si>
  <si>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</si>
  <si>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</si>
  <si>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</si>
  <si>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</si>
  <si>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</si>
  <si>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</si>
  <si>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</si>
  <si>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</si>
  <si>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</si>
  <si>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</si>
  <si>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</si>
  <si>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</si>
  <si>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</si>
  <si>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</si>
  <si>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</si>
  <si>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</si>
  <si>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</si>
  <si>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</si>
  <si>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</si>
  <si>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</si>
  <si>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</si>
  <si>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</si>
  <si>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</si>
  <si>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</si>
  <si>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</si>
  <si>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</si>
  <si>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</si>
  <si>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</si>
  <si>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</si>
  <si>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</si>
  <si>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</si>
  <si>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</si>
  <si>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</si>
  <si>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</si>
  <si>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</si>
  <si>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</si>
  <si>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</si>
  <si>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</si>
  <si>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</si>
  <si>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</si>
  <si>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</si>
  <si>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</si>
  <si>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</si>
  <si>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</si>
  <si>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</si>
  <si>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</si>
  <si>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</si>
  <si>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</si>
  <si>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</si>
  <si>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</si>
  <si>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</si>
  <si>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</si>
  <si>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</si>
  <si>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</si>
  <si>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</si>
  <si>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</si>
  <si>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</si>
  <si>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</si>
  <si>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</si>
  <si>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</si>
  <si>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</si>
  <si>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</si>
  <si>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</si>
  <si>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</si>
  <si>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</si>
  <si>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</si>
  <si>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</si>
  <si>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</si>
  <si>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</si>
  <si>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</si>
  <si>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</si>
  <si>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</si>
  <si>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</si>
  <si>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</si>
  <si>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</si>
  <si>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</si>
  <si>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</si>
  <si>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</si>
  <si>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</si>
  <si>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</si>
  <si>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</si>
  <si>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</si>
  <si>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</si>
  <si>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</si>
  <si>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</si>
  <si>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</si>
  <si>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</si>
  <si>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</si>
  <si>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</si>
  <si>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</si>
  <si>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</si>
  <si>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</si>
  <si>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</si>
  <si>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</si>
  <si>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</si>
  <si>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</si>
  <si>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</si>
  <si>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</si>
  <si>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</si>
  <si>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</si>
  <si>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</si>
  <si>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</si>
  <si>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</si>
  <si>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</si>
  <si>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</si>
  <si>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</si>
  <si>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</si>
  <si>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</si>
  <si>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</si>
  <si>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</si>
  <si>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</si>
  <si>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</si>
  <si>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</si>
  <si>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</si>
  <si>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</si>
  <si>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</si>
  <si>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</si>
  <si>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</si>
  <si>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</si>
  <si>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</si>
  <si>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</si>
  <si>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</si>
  <si>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</si>
  <si>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</si>
  <si>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</si>
  <si>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</si>
  <si>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</si>
  <si>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</si>
  <si>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</si>
  <si>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</si>
  <si>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</si>
  <si>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</si>
  <si>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</si>
  <si>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</si>
  <si>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</si>
  <si>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</si>
  <si>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</si>
  <si>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</si>
  <si>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</si>
  <si>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</si>
  <si>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</si>
  <si>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</si>
  <si>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</si>
  <si>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</si>
  <si>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</si>
  <si>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</si>
  <si>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</si>
  <si>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</si>
  <si>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</si>
  <si>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</si>
  <si>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</si>
  <si>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</si>
  <si>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</si>
  <si>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</si>
  <si>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</si>
  <si>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</si>
  <si>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</si>
  <si>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</si>
  <si>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</si>
  <si>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</si>
  <si>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</si>
  <si>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</si>
  <si>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</si>
  <si>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</si>
  <si>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</si>
  <si>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</si>
  <si>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</si>
  <si>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</si>
  <si>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</si>
  <si>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</si>
  <si>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</si>
  <si>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</si>
  <si>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</si>
  <si>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</si>
  <si>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</si>
  <si>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</si>
  <si>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</si>
  <si>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</si>
  <si>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</si>
  <si>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</si>
  <si>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</si>
  <si>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</si>
  <si>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</si>
  <si>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</si>
  <si>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</si>
  <si>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</si>
  <si>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</si>
  <si>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</si>
  <si>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</si>
  <si>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</si>
  <si>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</si>
  <si>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</si>
  <si>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</si>
  <si>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</si>
  <si>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</si>
  <si>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</si>
  <si>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</si>
  <si>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</si>
  <si>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</si>
  <si>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</si>
  <si>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</si>
  <si>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</si>
  <si>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</si>
  <si>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</si>
  <si>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</si>
  <si>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</si>
  <si>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</si>
  <si>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</si>
  <si>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</si>
  <si>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</si>
  <si>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</si>
  <si>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</si>
  <si>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</si>
  <si>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</si>
  <si>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</si>
  <si>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</si>
  <si>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</si>
  <si>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</si>
  <si>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</si>
  <si>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</si>
  <si>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</si>
  <si>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</si>
  <si>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</si>
  <si>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</si>
  <si>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</si>
  <si>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</si>
  <si>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</si>
  <si>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</si>
  <si>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</si>
  <si>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</si>
  <si>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</si>
  <si>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</si>
  <si>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</si>
  <si>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</si>
  <si>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</si>
  <si>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</si>
  <si>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</si>
  <si>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</si>
  <si>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</si>
  <si>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Год раскрытия информации: 2023 год</t>
  </si>
  <si>
    <t>Выполнение обязательств по Договору о предоставлении денежной компенсации в связи с выполнением работ по переустройству сетей инженерно-технического обеспечения от 29.12.2022 №ZP01.3000.2022.5329</t>
  </si>
  <si>
    <t>3,619 км (в том числе прирост 3.619)</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</si>
  <si>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</si>
  <si>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показатель замены линий электропередачи (10 кВ) 3,619 км; показатель объема финансовых потребностей, необходимых для реализации
мероприятий, направленных на выполнение требований законодательства (Фтз ) - 87,839568 млн.руб.;</t>
  </si>
  <si>
    <t>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</si>
  <si>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</si>
  <si>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 xml:space="preserve">Факт 2022 года </t>
  </si>
  <si>
    <t xml:space="preserve"> по состоянию на 01.01.2023</t>
  </si>
  <si>
    <t>по состоянию на 01.01.2023</t>
  </si>
  <si>
    <t>ВЛЗ-10 кВ ф. Комарово</t>
  </si>
  <si>
    <t>нет</t>
  </si>
  <si>
    <t>СИП3 1х70</t>
  </si>
  <si>
    <t>ААБл-10 (3 х 240)</t>
  </si>
  <si>
    <t>ВЛЗ</t>
  </si>
  <si>
    <t>траншея</t>
  </si>
  <si>
    <t>Предложение по корректировке</t>
  </si>
  <si>
    <t>показатель замены линий электропередачи (10 кВ) 3,619 км</t>
  </si>
  <si>
    <t>объем заключенного договора PD03.3000.2023.918 от 05.05.2023 . ООО "ЮграЭнергоСтрой"    в ценах 2023 года с НДС, млн. руб</t>
  </si>
  <si>
    <t>объем заключенного договора  в ценах  года с НДС, млн. руб</t>
  </si>
  <si>
    <t>объем заключенного договора  от 17.03.2023 . Акционерное общество "Механизированная колонна №54 "Сибирьэлектросетьстрой" в ценах 2023 года с НДС, млн. руб</t>
  </si>
  <si>
    <t xml:space="preserve"> АО "РОССЕТИ ТЮМЕНЬ" Тюменские ЭС</t>
  </si>
  <si>
    <t xml:space="preserve"> ООО "ЮграЭнергоСтрой" ; Акционерное общество "Механизированная колонна №54 "Сибирьэлектросетьстрой"</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</si>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</sst>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65"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5"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5" xfId="0" applyFont="1" applyBorder="1" applyAlignment="1">
      <alignment horizontal="left" vertical="center"/>
    </xf>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9" fontId="39" fillId="27"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9" fontId="39" fillId="28" borderId="49"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169"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168" fontId="11" fillId="0" borderId="0" xfId="2" applyNumberFormat="1" applyFont="1" applyFill="1" applyBorder="1" applyAlignment="1">
      <alignment horizontal="center" wrapText="1"/>
    </xf>
    <xf numFmtId="0" fontId="41" fillId="0" borderId="39" xfId="2"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2" fillId="0" borderId="27" xfId="2" applyFont="1" applyFill="1" applyBorder="1" applyAlignment="1">
      <alignment horizontal="justify" vertical="top" wrapText="1"/>
    </xf>
    <xf numFmtId="0" fontId="42" fillId="27"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36" fillId="0" borderId="45" xfId="0" applyFont="1" applyBorder="1"/>
    <xf numFmtId="0" fontId="41" fillId="29" borderId="27"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xf numFmtId="0" fontId="9"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66" fillId="0" borderId="54"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68" fillId="0" borderId="29" xfId="50" applyFont="1" applyBorder="1" applyAlignment="1">
      <alignment vertical="center"/>
    </xf>
    <xf numFmtId="0" fontId="68" fillId="0" borderId="28" xfId="50" applyFont="1" applyBorder="1" applyAlignment="1">
      <alignment vertical="center"/>
    </xf>
    <xf numFmtId="0" fontId="68" fillId="0" borderId="28" xfId="50" applyFont="1" applyFill="1" applyBorder="1" applyAlignment="1">
      <alignment horizontal="center" vertical="center"/>
    </xf>
    <xf numFmtId="0" fontId="68" fillId="0" borderId="0" xfId="50" applyFont="1"/>
    <xf numFmtId="0" fontId="66" fillId="0" borderId="20" xfId="50" applyFont="1" applyBorder="1" applyAlignment="1">
      <alignment horizontal="center"/>
    </xf>
    <xf numFmtId="0" fontId="68" fillId="0" borderId="0" xfId="50" applyFont="1" applyFill="1" applyAlignment="1"/>
    <xf numFmtId="0" fontId="68" fillId="0" borderId="27"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55" xfId="50" applyFont="1" applyBorder="1" applyAlignment="1">
      <alignment vertical="center"/>
    </xf>
    <xf numFmtId="0" fontId="68" fillId="0" borderId="54" xfId="50" applyFont="1" applyBorder="1" applyAlignment="1">
      <alignment vertical="center"/>
    </xf>
    <xf numFmtId="0" fontId="68" fillId="0" borderId="56" xfId="50" applyFont="1" applyBorder="1" applyAlignment="1">
      <alignment vertical="center"/>
    </xf>
    <xf numFmtId="0" fontId="68" fillId="0" borderId="24"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57" xfId="50" applyFont="1" applyBorder="1" applyAlignment="1">
      <alignment vertical="center"/>
    </xf>
    <xf numFmtId="0" fontId="68" fillId="0" borderId="58" xfId="50" applyFont="1" applyBorder="1" applyAlignment="1">
      <alignment vertical="center"/>
    </xf>
    <xf numFmtId="0" fontId="68" fillId="0" borderId="59"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0"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3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2" xfId="50" applyFont="1" applyBorder="1" applyAlignment="1">
      <alignment horizontal="left"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8" xfId="50" applyFont="1" applyBorder="1" applyAlignment="1">
      <alignment horizontal="center" vertical="center"/>
    </xf>
    <xf numFmtId="0" fontId="68" fillId="0" borderId="28" xfId="50" applyFont="1" applyBorder="1" applyAlignment="1">
      <alignment horizontal="center" vertical="center"/>
    </xf>
    <xf numFmtId="0" fontId="68" fillId="0" borderId="1" xfId="50" applyFont="1" applyFill="1" applyBorder="1" applyAlignment="1">
      <alignment horizontal="center" vertical="center"/>
    </xf>
    <xf numFmtId="0" fontId="68" fillId="0" borderId="24"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6" fillId="0" borderId="29" xfId="50" applyFont="1" applyBorder="1" applyAlignment="1">
      <alignment horizontal="left" vertical="center"/>
    </xf>
    <xf numFmtId="0" fontId="66" fillId="0" borderId="28" xfId="50" applyFont="1" applyBorder="1" applyAlignment="1">
      <alignment horizontal="left" vertical="center"/>
    </xf>
    <xf numFmtId="0" fontId="68" fillId="0" borderId="6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6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70" fillId="0" borderId="0" xfId="50" applyFont="1"/>
    <xf numFmtId="0" fontId="66" fillId="0" borderId="26"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7" xfId="50" applyFont="1" applyBorder="1" applyAlignment="1">
      <alignment vertical="center"/>
    </xf>
    <xf numFmtId="0" fontId="66" fillId="0" borderId="1" xfId="50" applyFont="1" applyBorder="1" applyAlignment="1">
      <alignment vertical="center"/>
    </xf>
    <xf numFmtId="0" fontId="66" fillId="0" borderId="61" xfId="50" applyFont="1" applyBorder="1" applyAlignment="1">
      <alignment vertical="center"/>
    </xf>
    <xf numFmtId="0" fontId="66" fillId="0" borderId="62" xfId="50" applyFont="1" applyBorder="1" applyAlignment="1">
      <alignment vertical="center"/>
    </xf>
    <xf numFmtId="0" fontId="66" fillId="0" borderId="63" xfId="50" applyFont="1" applyBorder="1" applyAlignment="1">
      <alignment vertical="center"/>
    </xf>
    <xf numFmtId="0" fontId="66" fillId="0" borderId="24"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66" fillId="0" borderId="26"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64" xfId="50" applyFont="1" applyFill="1" applyBorder="1" applyAlignment="1">
      <alignment horizontal="center" vertical="center"/>
    </xf>
    <xf numFmtId="0" fontId="66" fillId="0" borderId="63" xfId="50" applyFont="1" applyFill="1" applyBorder="1" applyAlignment="1">
      <alignment horizontal="center" vertical="center"/>
    </xf>
    <xf numFmtId="0" fontId="66" fillId="0" borderId="64" xfId="50" applyFont="1" applyFill="1" applyBorder="1" applyAlignment="1">
      <alignment horizontal="center"/>
    </xf>
    <xf numFmtId="0" fontId="66" fillId="0" borderId="63" xfId="50" applyFont="1" applyFill="1" applyBorder="1" applyAlignment="1">
      <alignment horizontal="center"/>
    </xf>
    <xf numFmtId="0" fontId="66" fillId="0" borderId="24"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9" fillId="0" borderId="0" xfId="1" applyFont="1" applyAlignment="1">
      <alignment horizontal="center" vertical="center" wrapText="1"/>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5C1-49F2-AA84-BB67577198A2}"/>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5C1-49F2-AA84-BB67577198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59" t="s">
        <v>445</v>
      </c>
      <c r="B5" s="259"/>
      <c r="C5" s="259"/>
      <c r="D5" s="128"/>
      <c r="E5" s="128"/>
      <c r="F5" s="128"/>
      <c r="G5" s="128"/>
      <c r="H5" s="128"/>
    </row>
    <row r="6" spans="1:20" s="11" customFormat="1" ht="18.75" x14ac:dyDescent="0.3">
      <c r="A6" s="16"/>
      <c r="D6" s="15"/>
      <c r="E6" s="15"/>
      <c r="F6" s="14"/>
    </row>
    <row r="7" spans="1:20" s="11" customFormat="1" ht="18.75" x14ac:dyDescent="0.2">
      <c r="A7" s="263" t="s">
        <v>8</v>
      </c>
      <c r="B7" s="263"/>
      <c r="C7" s="26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61" t="s">
        <v>425</v>
      </c>
      <c r="B9" s="261"/>
      <c r="C9" s="261"/>
      <c r="D9" s="7"/>
      <c r="E9" s="7"/>
      <c r="F9" s="7"/>
      <c r="G9" s="12"/>
      <c r="H9" s="12"/>
      <c r="I9" s="12"/>
      <c r="J9" s="12"/>
      <c r="K9" s="12"/>
      <c r="L9" s="12"/>
      <c r="M9" s="12"/>
      <c r="N9" s="12"/>
      <c r="O9" s="12"/>
      <c r="P9" s="12"/>
      <c r="Q9" s="12"/>
      <c r="R9" s="12"/>
      <c r="S9" s="12"/>
      <c r="T9" s="12"/>
    </row>
    <row r="10" spans="1:20" s="11" customFormat="1" ht="18.75" x14ac:dyDescent="0.2">
      <c r="A10" s="260" t="s">
        <v>7</v>
      </c>
      <c r="B10" s="260"/>
      <c r="C10" s="26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61" t="s">
        <v>451</v>
      </c>
      <c r="B12" s="261"/>
      <c r="C12" s="261"/>
      <c r="D12" s="7"/>
      <c r="E12" s="7"/>
      <c r="F12" s="7"/>
      <c r="G12" s="12"/>
      <c r="H12" s="12"/>
      <c r="I12" s="12"/>
      <c r="J12" s="12"/>
      <c r="K12" s="12"/>
      <c r="L12" s="12"/>
      <c r="M12" s="12"/>
      <c r="N12" s="12"/>
      <c r="O12" s="12"/>
      <c r="P12" s="12"/>
      <c r="Q12" s="12"/>
      <c r="R12" s="12"/>
      <c r="S12" s="12"/>
      <c r="T12" s="12"/>
    </row>
    <row r="13" spans="1:20" s="11" customFormat="1" ht="18.75" x14ac:dyDescent="0.2">
      <c r="A13" s="260" t="s">
        <v>6</v>
      </c>
      <c r="B13" s="260"/>
      <c r="C13" s="26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261" t="s">
        <v>450</v>
      </c>
      <c r="B15" s="261"/>
      <c r="C15" s="261"/>
      <c r="D15" s="7"/>
      <c r="E15" s="7"/>
      <c r="F15" s="7"/>
      <c r="G15" s="7"/>
      <c r="H15" s="7"/>
      <c r="I15" s="7"/>
      <c r="J15" s="7"/>
      <c r="K15" s="7"/>
      <c r="L15" s="7"/>
      <c r="M15" s="7"/>
      <c r="N15" s="7"/>
      <c r="O15" s="7"/>
      <c r="P15" s="7"/>
      <c r="Q15" s="7"/>
      <c r="R15" s="7"/>
      <c r="S15" s="7"/>
      <c r="T15" s="7"/>
    </row>
    <row r="16" spans="1:20" s="2" customFormat="1" ht="15" customHeight="1" x14ac:dyDescent="0.2">
      <c r="A16" s="260" t="s">
        <v>5</v>
      </c>
      <c r="B16" s="260"/>
      <c r="C16" s="26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61" t="s">
        <v>391</v>
      </c>
      <c r="B18" s="262"/>
      <c r="C18" s="26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36" t="s">
        <v>410</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411</v>
      </c>
      <c r="D23" s="27"/>
      <c r="E23" s="27"/>
      <c r="F23" s="27"/>
      <c r="G23" s="26"/>
      <c r="H23" s="26"/>
      <c r="I23" s="26"/>
      <c r="J23" s="26"/>
      <c r="K23" s="26"/>
      <c r="L23" s="26"/>
      <c r="M23" s="26"/>
      <c r="N23" s="26"/>
      <c r="O23" s="26"/>
      <c r="P23" s="26"/>
      <c r="Q23" s="26"/>
      <c r="R23" s="25"/>
      <c r="S23" s="25"/>
      <c r="T23" s="25"/>
    </row>
    <row r="24" spans="1:20" s="2" customFormat="1" ht="62.25" customHeight="1" x14ac:dyDescent="0.2">
      <c r="A24" s="256"/>
      <c r="B24" s="257"/>
      <c r="C24" s="25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6" t="s">
        <v>340</v>
      </c>
      <c r="C25" s="141" t="s">
        <v>421</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6" t="s">
        <v>74</v>
      </c>
      <c r="C26" s="141" t="s">
        <v>427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6" t="s">
        <v>73</v>
      </c>
      <c r="C27" s="141" t="s">
        <v>539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6" t="s">
        <v>341</v>
      </c>
      <c r="C28" s="34" t="s">
        <v>409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6" t="s">
        <v>342</v>
      </c>
      <c r="C29" s="34" t="s">
        <v>409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6" t="s">
        <v>343</v>
      </c>
      <c r="C30" s="34" t="s">
        <v>409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41"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41" t="s">
        <v>409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428</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409</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row>
    <row r="39" spans="1:20" ht="23.25" customHeight="1" x14ac:dyDescent="0.25">
      <c r="A39" s="256"/>
      <c r="B39" s="257"/>
      <c r="C39" s="258"/>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223" t="s">
        <v>449</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41" t="s">
        <v>409</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41" t="s">
        <v>409</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41" t="s">
        <v>409</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41" t="s">
        <v>409</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41" t="s">
        <v>409</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141" t="s">
        <v>409</v>
      </c>
      <c r="D46" s="21"/>
      <c r="E46" s="21"/>
      <c r="F46" s="21"/>
      <c r="G46" s="21"/>
      <c r="H46" s="21"/>
      <c r="I46" s="21"/>
      <c r="J46" s="21"/>
      <c r="K46" s="21"/>
      <c r="L46" s="21"/>
      <c r="M46" s="21"/>
      <c r="N46" s="21"/>
      <c r="O46" s="21"/>
      <c r="P46" s="21"/>
      <c r="Q46" s="21"/>
      <c r="R46" s="21"/>
      <c r="S46" s="21"/>
      <c r="T46" s="21"/>
    </row>
    <row r="47" spans="1:20" ht="18.75" customHeight="1" x14ac:dyDescent="0.25">
      <c r="A47" s="256"/>
      <c r="B47" s="257"/>
      <c r="C47" s="258"/>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407</v>
      </c>
      <c r="C48" s="177">
        <v>87.839568</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408</v>
      </c>
      <c r="C49" s="178">
        <v>73.199640000000002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8</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0" t="s">
        <v>7</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5" t="str">
        <f>'1. паспорт местоположение'!A12:C12</f>
        <v>N_TP3300.KL.0011</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s="11"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38.25" customHeight="1" x14ac:dyDescent="0.2">
      <c r="A14" s="265"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1" t="s">
        <v>365</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4" t="s">
        <v>4</v>
      </c>
      <c r="B19" s="264" t="s">
        <v>99</v>
      </c>
      <c r="C19" s="266" t="s">
        <v>268</v>
      </c>
      <c r="D19" s="264" t="s">
        <v>267</v>
      </c>
      <c r="E19" s="264" t="s">
        <v>98</v>
      </c>
      <c r="F19" s="264" t="s">
        <v>97</v>
      </c>
      <c r="G19" s="264" t="s">
        <v>263</v>
      </c>
      <c r="H19" s="264" t="s">
        <v>96</v>
      </c>
      <c r="I19" s="264" t="s">
        <v>95</v>
      </c>
      <c r="J19" s="264" t="s">
        <v>94</v>
      </c>
      <c r="K19" s="264" t="s">
        <v>93</v>
      </c>
      <c r="L19" s="264" t="s">
        <v>92</v>
      </c>
      <c r="M19" s="264" t="s">
        <v>91</v>
      </c>
      <c r="N19" s="264" t="s">
        <v>90</v>
      </c>
      <c r="O19" s="264" t="s">
        <v>89</v>
      </c>
      <c r="P19" s="264" t="s">
        <v>88</v>
      </c>
      <c r="Q19" s="264" t="s">
        <v>266</v>
      </c>
      <c r="R19" s="264"/>
      <c r="S19" s="268" t="s">
        <v>359</v>
      </c>
      <c r="T19" s="3"/>
      <c r="U19" s="3"/>
      <c r="V19" s="3"/>
      <c r="W19" s="3"/>
      <c r="X19" s="3"/>
      <c r="Y19" s="3"/>
    </row>
    <row r="20" spans="1:28" s="2" customFormat="1" ht="180.75" customHeight="1" x14ac:dyDescent="0.2">
      <c r="A20" s="264"/>
      <c r="B20" s="264"/>
      <c r="C20" s="267"/>
      <c r="D20" s="264"/>
      <c r="E20" s="264"/>
      <c r="F20" s="264"/>
      <c r="G20" s="264"/>
      <c r="H20" s="264"/>
      <c r="I20" s="264"/>
      <c r="J20" s="264"/>
      <c r="K20" s="264"/>
      <c r="L20" s="264"/>
      <c r="M20" s="264"/>
      <c r="N20" s="264"/>
      <c r="O20" s="264"/>
      <c r="P20" s="264"/>
      <c r="Q20" s="39" t="s">
        <v>264</v>
      </c>
      <c r="R20" s="40" t="s">
        <v>265</v>
      </c>
      <c r="S20" s="268"/>
      <c r="T20" s="26"/>
      <c r="U20" s="26"/>
      <c r="V20" s="26"/>
      <c r="W20" s="26"/>
      <c r="X20" s="26"/>
      <c r="Y20" s="26"/>
      <c r="Z20" s="25"/>
      <c r="AA20" s="25"/>
      <c r="AB20" s="25"/>
    </row>
    <row r="21" spans="1:28" s="2" customFormat="1" ht="18.75" x14ac:dyDescent="0.2">
      <c r="A21" s="39">
        <v>1</v>
      </c>
      <c r="B21" s="44">
        <v>2</v>
      </c>
      <c r="C21" s="39">
        <v>3</v>
      </c>
      <c r="D21" s="44">
        <v>4</v>
      </c>
      <c r="E21" s="39">
        <v>5</v>
      </c>
      <c r="F21" s="44">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20"/>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86" t="s">
        <v>68</v>
      </c>
    </row>
    <row r="3" spans="1:20" s="11" customFormat="1" ht="18.75" customHeight="1" x14ac:dyDescent="0.3">
      <c r="A3" s="17"/>
      <c r="H3" s="15"/>
      <c r="T3" s="187" t="s">
        <v>9</v>
      </c>
    </row>
    <row r="4" spans="1:20" s="11" customFormat="1" ht="18.75" customHeight="1" x14ac:dyDescent="0.3">
      <c r="A4" s="17"/>
      <c r="H4" s="15"/>
      <c r="T4" s="187" t="s">
        <v>67</v>
      </c>
    </row>
    <row r="5" spans="1:20" s="11" customFormat="1" ht="18.75" customHeight="1" x14ac:dyDescent="0.3">
      <c r="A5" s="17"/>
      <c r="H5" s="15"/>
      <c r="T5" s="187"/>
    </row>
    <row r="6" spans="1:20" s="11"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5" t="s">
        <v>425</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5" t="str">
        <f>'1. паспорт местоположение'!A12:C12</f>
        <v>N_TP3300.KL.0011</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33.75" customHeight="1" x14ac:dyDescent="0.2">
      <c r="A16" s="272"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2" t="s">
        <v>370</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184</v>
      </c>
      <c r="C21" s="279"/>
      <c r="D21" s="282" t="s">
        <v>121</v>
      </c>
      <c r="E21" s="278" t="s">
        <v>399</v>
      </c>
      <c r="F21" s="279"/>
      <c r="G21" s="278" t="s">
        <v>198</v>
      </c>
      <c r="H21" s="279"/>
      <c r="I21" s="278" t="s">
        <v>120</v>
      </c>
      <c r="J21" s="279"/>
      <c r="K21" s="282" t="s">
        <v>119</v>
      </c>
      <c r="L21" s="278" t="s">
        <v>118</v>
      </c>
      <c r="M21" s="279"/>
      <c r="N21" s="278" t="s">
        <v>395</v>
      </c>
      <c r="O21" s="279"/>
      <c r="P21" s="282" t="s">
        <v>117</v>
      </c>
      <c r="Q21" s="285" t="s">
        <v>116</v>
      </c>
      <c r="R21" s="286"/>
      <c r="S21" s="285" t="s">
        <v>115</v>
      </c>
      <c r="T21" s="287"/>
    </row>
    <row r="22" spans="1:113" ht="204.75" customHeight="1" x14ac:dyDescent="0.25">
      <c r="A22" s="276"/>
      <c r="B22" s="280"/>
      <c r="C22" s="281"/>
      <c r="D22" s="283"/>
      <c r="E22" s="280"/>
      <c r="F22" s="281"/>
      <c r="G22" s="280"/>
      <c r="H22" s="281"/>
      <c r="I22" s="280"/>
      <c r="J22" s="281"/>
      <c r="K22" s="284"/>
      <c r="L22" s="280"/>
      <c r="M22" s="281"/>
      <c r="N22" s="280"/>
      <c r="O22" s="281"/>
      <c r="P22" s="284"/>
      <c r="Q22" s="90" t="s">
        <v>114</v>
      </c>
      <c r="R22" s="90" t="s">
        <v>369</v>
      </c>
      <c r="S22" s="90" t="s">
        <v>113</v>
      </c>
      <c r="T22" s="90" t="s">
        <v>112</v>
      </c>
    </row>
    <row r="23" spans="1:113" ht="51.75" customHeight="1" x14ac:dyDescent="0.25">
      <c r="A23" s="277"/>
      <c r="B23" s="127" t="s">
        <v>110</v>
      </c>
      <c r="C23" s="127" t="s">
        <v>111</v>
      </c>
      <c r="D23" s="284"/>
      <c r="E23" s="127" t="s">
        <v>110</v>
      </c>
      <c r="F23" s="127" t="s">
        <v>111</v>
      </c>
      <c r="G23" s="127" t="s">
        <v>110</v>
      </c>
      <c r="H23" s="127" t="s">
        <v>111</v>
      </c>
      <c r="I23" s="127" t="s">
        <v>110</v>
      </c>
      <c r="J23" s="127" t="s">
        <v>111</v>
      </c>
      <c r="K23" s="127" t="s">
        <v>110</v>
      </c>
      <c r="L23" s="127" t="s">
        <v>110</v>
      </c>
      <c r="M23" s="127" t="s">
        <v>111</v>
      </c>
      <c r="N23" s="127" t="s">
        <v>110</v>
      </c>
      <c r="O23" s="127" t="s">
        <v>111</v>
      </c>
      <c r="P23" s="204" t="s">
        <v>110</v>
      </c>
      <c r="Q23" s="90" t="s">
        <v>110</v>
      </c>
      <c r="R23" s="90" t="s">
        <v>110</v>
      </c>
      <c r="S23" s="90" t="s">
        <v>110</v>
      </c>
      <c r="T23" s="90"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206"/>
      <c r="K25" s="206"/>
      <c r="L25" s="206"/>
      <c r="M25" s="206"/>
      <c r="N25" s="207"/>
      <c r="O25" s="207"/>
      <c r="P25" s="57"/>
      <c r="Q25" s="129"/>
      <c r="R25" s="129"/>
      <c r="S25" s="224"/>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73" t="s">
        <v>403</v>
      </c>
      <c r="C28" s="273"/>
      <c r="D28" s="273"/>
      <c r="E28" s="273"/>
      <c r="F28" s="273"/>
      <c r="G28" s="273"/>
      <c r="H28" s="273"/>
      <c r="I28" s="273"/>
      <c r="J28" s="273"/>
      <c r="K28" s="273"/>
      <c r="L28" s="273"/>
      <c r="M28" s="273"/>
      <c r="N28" s="273"/>
      <c r="O28" s="273"/>
      <c r="P28" s="273"/>
      <c r="Q28" s="273"/>
      <c r="R28" s="27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57"/>
      <c r="F8" s="157"/>
      <c r="G8" s="157"/>
      <c r="H8" s="157"/>
      <c r="I8" s="157"/>
      <c r="J8" s="157"/>
      <c r="K8" s="157"/>
      <c r="L8" s="157"/>
      <c r="M8" s="157"/>
      <c r="N8" s="157"/>
      <c r="O8" s="157"/>
      <c r="P8" s="157"/>
      <c r="Q8" s="157"/>
      <c r="R8" s="157"/>
      <c r="S8" s="123"/>
      <c r="T8" s="123"/>
      <c r="U8" s="123"/>
      <c r="V8" s="123"/>
      <c r="W8" s="123"/>
    </row>
    <row r="9" spans="1:27" s="11" customFormat="1" ht="18.75" customHeight="1" x14ac:dyDescent="0.2">
      <c r="E9" s="265" t="s">
        <v>425</v>
      </c>
      <c r="F9" s="265"/>
      <c r="G9" s="265"/>
      <c r="H9" s="265"/>
      <c r="I9" s="265"/>
      <c r="J9" s="265"/>
      <c r="K9" s="265"/>
      <c r="L9" s="265"/>
      <c r="M9" s="265"/>
      <c r="N9" s="265"/>
      <c r="O9" s="265"/>
      <c r="P9" s="265"/>
      <c r="Q9" s="265"/>
      <c r="R9" s="265"/>
      <c r="S9" s="265"/>
      <c r="T9" s="265"/>
      <c r="U9" s="265"/>
      <c r="V9" s="265"/>
      <c r="W9" s="265"/>
      <c r="X9" s="265"/>
      <c r="Y9" s="265"/>
    </row>
    <row r="10" spans="1:27" s="11"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57"/>
      <c r="F11" s="157"/>
      <c r="G11" s="157"/>
      <c r="H11" s="157"/>
      <c r="I11" s="157"/>
      <c r="J11" s="157"/>
      <c r="K11" s="157"/>
      <c r="L11" s="157"/>
      <c r="M11" s="157"/>
      <c r="N11" s="157"/>
      <c r="O11" s="157"/>
      <c r="P11" s="157"/>
      <c r="Q11" s="157"/>
      <c r="R11" s="157"/>
      <c r="S11" s="123"/>
      <c r="T11" s="123"/>
      <c r="U11" s="123"/>
      <c r="V11" s="123"/>
      <c r="W11" s="123"/>
    </row>
    <row r="12" spans="1:27" s="11" customFormat="1" ht="18.75" customHeight="1" x14ac:dyDescent="0.2">
      <c r="E12" s="265" t="str">
        <f>'1. паспорт местоположение'!A12</f>
        <v>N_TP3300.KL.0011</v>
      </c>
      <c r="F12" s="265"/>
      <c r="G12" s="265"/>
      <c r="H12" s="265"/>
      <c r="I12" s="265"/>
      <c r="J12" s="265"/>
      <c r="K12" s="265"/>
      <c r="L12" s="265"/>
      <c r="M12" s="265"/>
      <c r="N12" s="265"/>
      <c r="O12" s="265"/>
      <c r="P12" s="265"/>
      <c r="Q12" s="265"/>
      <c r="R12" s="265"/>
      <c r="S12" s="265"/>
      <c r="T12" s="265"/>
      <c r="U12" s="265"/>
      <c r="V12" s="265"/>
      <c r="W12" s="265"/>
      <c r="X12" s="265"/>
      <c r="Y12" s="265"/>
    </row>
    <row r="13" spans="1:27" s="11"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2" customFormat="1" x14ac:dyDescent="0.2">
      <c r="E15" s="265" t="str">
        <f>'1. паспорт местоположение'!A15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372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88" t="s">
        <v>4</v>
      </c>
      <c r="B21" s="291" t="s">
        <v>379</v>
      </c>
      <c r="C21" s="292"/>
      <c r="D21" s="291" t="s">
        <v>381</v>
      </c>
      <c r="E21" s="292"/>
      <c r="F21" s="285" t="s">
        <v>93</v>
      </c>
      <c r="G21" s="287"/>
      <c r="H21" s="287"/>
      <c r="I21" s="286"/>
      <c r="J21" s="288" t="s">
        <v>382</v>
      </c>
      <c r="K21" s="291" t="s">
        <v>383</v>
      </c>
      <c r="L21" s="292"/>
      <c r="M21" s="291" t="s">
        <v>384</v>
      </c>
      <c r="N21" s="292"/>
      <c r="O21" s="291" t="s">
        <v>371</v>
      </c>
      <c r="P21" s="292"/>
      <c r="Q21" s="291" t="s">
        <v>126</v>
      </c>
      <c r="R21" s="292"/>
      <c r="S21" s="288" t="s">
        <v>125</v>
      </c>
      <c r="T21" s="288" t="s">
        <v>385</v>
      </c>
      <c r="U21" s="288" t="s">
        <v>380</v>
      </c>
      <c r="V21" s="291" t="s">
        <v>124</v>
      </c>
      <c r="W21" s="292"/>
      <c r="X21" s="285" t="s">
        <v>116</v>
      </c>
      <c r="Y21" s="287"/>
      <c r="Z21" s="285" t="s">
        <v>115</v>
      </c>
      <c r="AA21" s="287"/>
    </row>
    <row r="22" spans="1:27" ht="216" customHeight="1" x14ac:dyDescent="0.25">
      <c r="A22" s="289"/>
      <c r="B22" s="293"/>
      <c r="C22" s="294"/>
      <c r="D22" s="293"/>
      <c r="E22" s="294"/>
      <c r="F22" s="285" t="s">
        <v>123</v>
      </c>
      <c r="G22" s="286"/>
      <c r="H22" s="285" t="s">
        <v>122</v>
      </c>
      <c r="I22" s="286"/>
      <c r="J22" s="290"/>
      <c r="K22" s="293"/>
      <c r="L22" s="294"/>
      <c r="M22" s="293"/>
      <c r="N22" s="294"/>
      <c r="O22" s="293"/>
      <c r="P22" s="294"/>
      <c r="Q22" s="293"/>
      <c r="R22" s="294"/>
      <c r="S22" s="290"/>
      <c r="T22" s="290"/>
      <c r="U22" s="290"/>
      <c r="V22" s="293"/>
      <c r="W22" s="294"/>
      <c r="X22" s="90" t="s">
        <v>114</v>
      </c>
      <c r="Y22" s="90" t="s">
        <v>369</v>
      </c>
      <c r="Z22" s="90" t="s">
        <v>113</v>
      </c>
      <c r="AA22" s="90" t="s">
        <v>112</v>
      </c>
    </row>
    <row r="23" spans="1:27" ht="60" customHeight="1" x14ac:dyDescent="0.25">
      <c r="A23" s="290"/>
      <c r="B23" s="160" t="s">
        <v>110</v>
      </c>
      <c r="C23" s="160" t="s">
        <v>111</v>
      </c>
      <c r="D23" s="160" t="s">
        <v>110</v>
      </c>
      <c r="E23" s="160" t="s">
        <v>111</v>
      </c>
      <c r="F23" s="160" t="s">
        <v>110</v>
      </c>
      <c r="G23" s="160" t="s">
        <v>111</v>
      </c>
      <c r="H23" s="160" t="s">
        <v>110</v>
      </c>
      <c r="I23" s="160" t="s">
        <v>111</v>
      </c>
      <c r="J23" s="160" t="s">
        <v>110</v>
      </c>
      <c r="K23" s="160" t="s">
        <v>110</v>
      </c>
      <c r="L23" s="160" t="s">
        <v>111</v>
      </c>
      <c r="M23" s="160" t="s">
        <v>110</v>
      </c>
      <c r="N23" s="160" t="s">
        <v>111</v>
      </c>
      <c r="O23" s="160" t="s">
        <v>110</v>
      </c>
      <c r="P23" s="160" t="s">
        <v>111</v>
      </c>
      <c r="Q23" s="160" t="s">
        <v>110</v>
      </c>
      <c r="R23" s="160" t="s">
        <v>111</v>
      </c>
      <c r="S23" s="160" t="s">
        <v>110</v>
      </c>
      <c r="T23" s="160" t="s">
        <v>110</v>
      </c>
      <c r="U23" s="160" t="s">
        <v>110</v>
      </c>
      <c r="V23" s="160" t="s">
        <v>110</v>
      </c>
      <c r="W23" s="160" t="s">
        <v>111</v>
      </c>
      <c r="X23" s="160" t="s">
        <v>110</v>
      </c>
      <c r="Y23" s="160" t="s">
        <v>110</v>
      </c>
      <c r="Z23" s="90" t="s">
        <v>110</v>
      </c>
      <c r="AA23" s="90"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76.5" customHeight="1" x14ac:dyDescent="0.25">
      <c r="A25" s="59">
        <v>1</v>
      </c>
      <c r="B25" s="166" t="s">
        <v>455</v>
      </c>
      <c r="C25" s="166" t="s">
        <v>455</v>
      </c>
      <c r="D25" s="166" t="s">
        <v>455</v>
      </c>
      <c r="E25" s="166" t="s">
        <v>455</v>
      </c>
      <c r="F25" s="59">
        <v>10</v>
      </c>
      <c r="G25" s="59">
        <v>10</v>
      </c>
      <c r="H25" s="59">
        <v>10</v>
      </c>
      <c r="I25" s="59">
        <v>10</v>
      </c>
      <c r="J25" s="59">
        <v>2008</v>
      </c>
      <c r="K25" s="59" t="s">
        <v>456</v>
      </c>
      <c r="L25" s="59">
        <v>1</v>
      </c>
      <c r="M25" s="166" t="s">
        <v>457</v>
      </c>
      <c r="N25" s="166" t="s">
        <v>458</v>
      </c>
      <c r="O25" s="59" t="s">
        <v>459</v>
      </c>
      <c r="P25" s="59" t="s">
        <v>459</v>
      </c>
      <c r="Q25" s="59" t="s">
        <v>456</v>
      </c>
      <c r="R25" s="59">
        <v>2.72</v>
      </c>
      <c r="S25" s="59" t="s">
        <v>456</v>
      </c>
      <c r="T25" s="59" t="s">
        <v>456</v>
      </c>
      <c r="U25" s="59" t="s">
        <v>456</v>
      </c>
      <c r="V25" s="59" t="s">
        <v>456</v>
      </c>
      <c r="W25" s="59" t="s">
        <v>460</v>
      </c>
      <c r="X25" s="59" t="s">
        <v>456</v>
      </c>
      <c r="Y25" s="59" t="s">
        <v>456</v>
      </c>
      <c r="Z25" s="59" t="s">
        <v>456</v>
      </c>
      <c r="AA25" s="59" t="s">
        <v>456</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2023 год</v>
      </c>
      <c r="B5" s="259"/>
      <c r="C5" s="25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263" t="s">
        <v>8</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60" t="s">
        <v>7</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1" t="str">
        <f>'1. паспорт местоположение'!A12:C12</f>
        <v>N_TP3300.KL.0011</v>
      </c>
      <c r="B12" s="295"/>
      <c r="C12" s="295"/>
      <c r="D12" s="142"/>
      <c r="E12" s="142"/>
      <c r="F12" s="142"/>
      <c r="G12" s="142"/>
      <c r="H12" s="142"/>
      <c r="I12" s="142"/>
      <c r="J12" s="142"/>
      <c r="K12" s="142"/>
      <c r="L12" s="142"/>
      <c r="M12" s="142"/>
      <c r="N12" s="142"/>
      <c r="O12" s="142"/>
      <c r="P12" s="142"/>
      <c r="Q12" s="142"/>
      <c r="R12" s="142"/>
      <c r="S12" s="142"/>
      <c r="T12" s="142"/>
      <c r="U12" s="142"/>
    </row>
    <row r="13" spans="1:29" s="11" customFormat="1" ht="33" customHeight="1" x14ac:dyDescent="0.2">
      <c r="A13" s="260" t="s">
        <v>6</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65.25" customHeight="1" x14ac:dyDescent="0.2">
      <c r="A15" s="261"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295"/>
      <c r="C15" s="295"/>
      <c r="D15" s="7"/>
      <c r="E15" s="7"/>
      <c r="F15" s="7"/>
      <c r="G15" s="7"/>
      <c r="H15" s="7"/>
      <c r="I15" s="7"/>
      <c r="J15" s="7"/>
      <c r="K15" s="7"/>
      <c r="L15" s="7"/>
      <c r="M15" s="7"/>
      <c r="N15" s="7"/>
      <c r="O15" s="7"/>
      <c r="P15" s="7"/>
      <c r="Q15" s="7"/>
      <c r="R15" s="7"/>
      <c r="S15" s="7"/>
      <c r="T15" s="7"/>
      <c r="U15" s="7"/>
    </row>
    <row r="16" spans="1:29" s="2" customFormat="1" ht="15" customHeight="1" x14ac:dyDescent="0.2">
      <c r="A16" s="260" t="s">
        <v>5</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1" t="s">
        <v>364</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70" t="s">
        <v>411</v>
      </c>
      <c r="D22" s="27"/>
      <c r="E22" s="27"/>
      <c r="F22" s="26"/>
      <c r="G22" s="26"/>
      <c r="H22" s="26"/>
      <c r="I22" s="26"/>
      <c r="J22" s="26"/>
      <c r="K22" s="26"/>
      <c r="L22" s="26"/>
      <c r="M22" s="26"/>
      <c r="N22" s="26"/>
      <c r="O22" s="26"/>
      <c r="P22" s="26"/>
      <c r="Q22" s="25"/>
      <c r="R22" s="25"/>
      <c r="S22" s="25"/>
      <c r="T22" s="25"/>
      <c r="U22" s="25"/>
    </row>
    <row r="23" spans="1:21" ht="89.25" customHeight="1" x14ac:dyDescent="0.25">
      <c r="A23" s="22" t="s">
        <v>62</v>
      </c>
      <c r="B23" s="24" t="s">
        <v>59</v>
      </c>
      <c r="C23" s="37" t="s">
        <v>448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
        <v>462</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443</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378</v>
      </c>
      <c r="C27" s="34" t="s">
        <v>446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430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3"/>
      <c r="AB6" s="12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3"/>
      <c r="AB7" s="12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24"/>
      <c r="AB8" s="124"/>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25"/>
      <c r="AB9" s="12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3"/>
      <c r="AB10" s="123"/>
    </row>
    <row r="11" spans="1:28" ht="15.75" x14ac:dyDescent="0.25">
      <c r="A11" s="265" t="str">
        <f>'1. паспорт местоположение'!A12:C12</f>
        <v>N_TP3300.KL.0011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24"/>
      <c r="AB11" s="124"/>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25"/>
      <c r="AB12" s="12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15.75" x14ac:dyDescent="0.25">
      <c r="A14" s="265"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24"/>
      <c r="AB14" s="124"/>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25"/>
      <c r="AB15" s="12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31"/>
      <c r="AB16" s="13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31"/>
      <c r="AB17" s="13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31"/>
      <c r="AB18" s="13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31"/>
      <c r="AB19" s="13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32"/>
      <c r="AB20" s="13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32"/>
      <c r="AB21" s="132"/>
    </row>
    <row r="22" spans="1:28" x14ac:dyDescent="0.25">
      <c r="A22" s="297" t="s">
        <v>396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33"/>
      <c r="AB22" s="133"/>
    </row>
    <row r="23" spans="1:28" ht="32.25" customHeight="1" x14ac:dyDescent="0.25">
      <c r="A23" s="299" t="s">
        <v>260</v>
      </c>
      <c r="B23" s="300"/>
      <c r="C23" s="300"/>
      <c r="D23" s="300"/>
      <c r="E23" s="300"/>
      <c r="F23" s="300"/>
      <c r="G23" s="300"/>
      <c r="H23" s="300"/>
      <c r="I23" s="300"/>
      <c r="J23" s="300"/>
      <c r="K23" s="300"/>
      <c r="L23" s="301"/>
      <c r="M23" s="298" t="s">
        <v>261</v>
      </c>
      <c r="N23" s="298"/>
      <c r="O23" s="298"/>
      <c r="P23" s="298"/>
      <c r="Q23" s="298"/>
      <c r="R23" s="298"/>
      <c r="S23" s="298"/>
      <c r="T23" s="298"/>
      <c r="U23" s="298"/>
      <c r="V23" s="298"/>
      <c r="W23" s="298"/>
      <c r="X23" s="298"/>
      <c r="Y23" s="298"/>
      <c r="Z23" s="298"/>
    </row>
    <row r="24" spans="1:28" ht="151.5" customHeight="1" x14ac:dyDescent="0.25">
      <c r="A24" s="87" t="s">
        <v>189</v>
      </c>
      <c r="B24" s="88" t="s">
        <v>196</v>
      </c>
      <c r="C24" s="87" t="s">
        <v>254</v>
      </c>
      <c r="D24" s="87" t="s">
        <v>190</v>
      </c>
      <c r="E24" s="87" t="s">
        <v>255</v>
      </c>
      <c r="F24" s="87" t="s">
        <v>257</v>
      </c>
      <c r="G24" s="87" t="s">
        <v>256</v>
      </c>
      <c r="H24" s="87" t="s">
        <v>191</v>
      </c>
      <c r="I24" s="87" t="s">
        <v>258</v>
      </c>
      <c r="J24" s="87" t="s">
        <v>197</v>
      </c>
      <c r="K24" s="88" t="s">
        <v>195</v>
      </c>
      <c r="L24" s="88" t="s">
        <v>192</v>
      </c>
      <c r="M24" s="89" t="s">
        <v>204</v>
      </c>
      <c r="N24" s="88" t="s">
        <v>405</v>
      </c>
      <c r="O24" s="87" t="s">
        <v>202</v>
      </c>
      <c r="P24" s="87" t="s">
        <v>203</v>
      </c>
      <c r="Q24" s="87" t="s">
        <v>201</v>
      </c>
      <c r="R24" s="87" t="s">
        <v>191</v>
      </c>
      <c r="S24" s="87" t="s">
        <v>200</v>
      </c>
      <c r="T24" s="87" t="s">
        <v>199</v>
      </c>
      <c r="U24" s="87" t="s">
        <v>253</v>
      </c>
      <c r="V24" s="87" t="s">
        <v>201</v>
      </c>
      <c r="W24" s="92" t="s">
        <v>194</v>
      </c>
      <c r="X24" s="92" t="s">
        <v>206</v>
      </c>
      <c r="Y24" s="92" t="s">
        <v>207</v>
      </c>
      <c r="Z24" s="94" t="s">
        <v>205</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s="175" customFormat="1" x14ac:dyDescent="0.25">
      <c r="A26" s="84"/>
      <c r="B26" s="174"/>
      <c r="C26" s="84"/>
      <c r="D26" s="84"/>
      <c r="E26" s="84"/>
      <c r="F26" s="84"/>
      <c r="G26" s="84"/>
      <c r="H26" s="84"/>
      <c r="I26" s="84"/>
      <c r="J26" s="84"/>
      <c r="K26" s="84"/>
      <c r="L26" s="84"/>
      <c r="M26" s="85"/>
      <c r="N26" s="84"/>
      <c r="O26" s="84"/>
      <c r="P26" s="84"/>
      <c r="Q26" s="84"/>
      <c r="R26" s="84"/>
      <c r="S26" s="173"/>
      <c r="T26" s="173"/>
      <c r="U26" s="84"/>
      <c r="V26" s="84"/>
      <c r="W26" s="176"/>
      <c r="X26" s="176"/>
      <c r="Y26" s="84"/>
      <c r="Z26" s="174"/>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263" t="s">
        <v>8</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0" t="s">
        <v>7</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5" t="str">
        <f>'1. паспорт местоположение'!A12:C12</f>
        <v>N_TP3300.KL.0011</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row>
    <row r="13" spans="1:28" s="11" customFormat="1" ht="18.75" x14ac:dyDescent="0.2">
      <c r="A13" s="260" t="s">
        <v>6</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75.75" customHeight="1" x14ac:dyDescent="0.2">
      <c r="A15" s="272"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272"/>
      <c r="C15" s="272"/>
      <c r="D15" s="272"/>
      <c r="E15" s="272"/>
      <c r="F15" s="272"/>
      <c r="G15" s="272"/>
      <c r="H15" s="272"/>
      <c r="I15" s="272"/>
      <c r="J15" s="272"/>
      <c r="K15" s="272"/>
      <c r="L15" s="272"/>
      <c r="M15" s="272"/>
      <c r="N15" s="272"/>
      <c r="O15" s="272"/>
      <c r="P15" s="7"/>
      <c r="Q15" s="7"/>
      <c r="R15" s="7"/>
      <c r="S15" s="7"/>
      <c r="T15" s="7"/>
      <c r="U15" s="7"/>
      <c r="V15" s="7"/>
      <c r="W15" s="7"/>
      <c r="X15" s="7"/>
      <c r="Y15" s="7"/>
      <c r="Z15" s="7"/>
    </row>
    <row r="16" spans="1:28" s="2" customFormat="1" ht="15" customHeight="1" x14ac:dyDescent="0.2">
      <c r="A16" s="260" t="s">
        <v>5</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3" t="s">
        <v>373</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4" t="s">
        <v>4</v>
      </c>
      <c r="B19" s="264" t="s">
        <v>87</v>
      </c>
      <c r="C19" s="264" t="s">
        <v>86</v>
      </c>
      <c r="D19" s="264" t="s">
        <v>75</v>
      </c>
      <c r="E19" s="304" t="s">
        <v>85</v>
      </c>
      <c r="F19" s="305"/>
      <c r="G19" s="305"/>
      <c r="H19" s="305"/>
      <c r="I19" s="306"/>
      <c r="J19" s="264" t="s">
        <v>84</v>
      </c>
      <c r="K19" s="264"/>
      <c r="L19" s="264"/>
      <c r="M19" s="264"/>
      <c r="N19" s="264"/>
      <c r="O19" s="264"/>
      <c r="P19" s="3"/>
      <c r="Q19" s="3"/>
      <c r="R19" s="3"/>
      <c r="S19" s="3"/>
      <c r="T19" s="3"/>
      <c r="U19" s="3"/>
      <c r="V19" s="3"/>
      <c r="W19" s="3"/>
    </row>
    <row r="20" spans="1:26" s="2" customFormat="1" ht="51" customHeight="1" x14ac:dyDescent="0.2">
      <c r="A20" s="264"/>
      <c r="B20" s="264"/>
      <c r="C20" s="264"/>
      <c r="D20" s="264"/>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8" sqref="A18:AR18"/>
    </sheetView>
  </sheetViews>
  <sheetFormatPr defaultRowHeight="15" x14ac:dyDescent="0.25"/>
  <cols>
    <col min="1" max="3" width="9.140625" style="374"/>
    <col min="4" max="4" width="18.5703125" style="374" customWidth="1"/>
    <col min="5" max="12" width="9.140625" style="374" hidden="1" customWidth="1"/>
    <col min="13" max="13" width="4.7109375" style="374" hidden="1" customWidth="1"/>
    <col min="14" max="17" width="9.140625" style="374" hidden="1" customWidth="1"/>
    <col min="18" max="18" width="4.7109375" style="374" hidden="1" customWidth="1"/>
    <col min="19" max="36" width="9.140625" style="374" hidden="1" customWidth="1"/>
    <col min="37" max="37" width="9.140625" style="374"/>
    <col min="38" max="38" width="7.7109375" style="374" customWidth="1"/>
    <col min="39" max="39" width="3.140625" style="374" customWidth="1"/>
    <col min="40" max="40" width="13.5703125" style="374" customWidth="1"/>
    <col min="41" max="41" width="16.5703125" style="374" customWidth="1"/>
    <col min="42" max="42" width="15.7109375" style="374" customWidth="1"/>
    <col min="43" max="43" width="9.5703125" style="374" customWidth="1"/>
    <col min="44" max="44" width="8.5703125" style="374" customWidth="1"/>
    <col min="45" max="16384" width="9.140625" style="374"/>
  </cols>
  <sheetData>
    <row r="1" spans="1:44" s="11" customFormat="1" ht="18.75" customHeight="1" x14ac:dyDescent="0.2">
      <c r="A1" s="17"/>
      <c r="I1" s="15"/>
      <c r="J1" s="15"/>
      <c r="K1" s="186" t="s">
        <v>68</v>
      </c>
      <c r="AR1" s="186" t="s">
        <v>68</v>
      </c>
    </row>
    <row r="2" spans="1:44" s="11" customFormat="1" ht="18.75" customHeight="1" x14ac:dyDescent="0.3">
      <c r="A2" s="17"/>
      <c r="I2" s="15"/>
      <c r="J2" s="15"/>
      <c r="K2" s="187" t="s">
        <v>9</v>
      </c>
      <c r="AR2" s="187" t="s">
        <v>9</v>
      </c>
    </row>
    <row r="3" spans="1:44" s="11" customFormat="1" ht="18.75" x14ac:dyDescent="0.3">
      <c r="A3" s="16"/>
      <c r="I3" s="15"/>
      <c r="J3" s="15"/>
      <c r="K3" s="187" t="s">
        <v>67</v>
      </c>
      <c r="AR3" s="187" t="s">
        <v>540</v>
      </c>
    </row>
    <row r="4" spans="1:44" s="11" customFormat="1" ht="18.75" x14ac:dyDescent="0.3">
      <c r="A4" s="16"/>
      <c r="I4" s="15"/>
      <c r="J4" s="15"/>
      <c r="K4" s="187"/>
    </row>
    <row r="5" spans="1:44" s="11"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87"/>
    </row>
    <row r="7" spans="1:44" s="11" customFormat="1" ht="18.75" x14ac:dyDescent="0.2">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240"/>
      <c r="B8" s="240"/>
      <c r="C8" s="240"/>
      <c r="D8" s="240"/>
      <c r="E8" s="240"/>
      <c r="F8" s="240"/>
      <c r="G8" s="240"/>
      <c r="H8" s="240"/>
      <c r="I8" s="240"/>
      <c r="J8" s="240"/>
      <c r="K8" s="240"/>
      <c r="L8" s="188"/>
      <c r="M8" s="188"/>
      <c r="N8" s="188"/>
      <c r="O8" s="188"/>
      <c r="P8" s="188"/>
      <c r="Q8" s="188"/>
      <c r="R8" s="188"/>
      <c r="S8" s="188"/>
      <c r="T8" s="188"/>
      <c r="U8" s="188"/>
      <c r="V8" s="188"/>
      <c r="W8" s="188"/>
      <c r="X8" s="188"/>
      <c r="Y8" s="188"/>
    </row>
    <row r="9" spans="1:44" s="11"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1"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240"/>
      <c r="B11" s="240"/>
      <c r="C11" s="240"/>
      <c r="D11" s="240"/>
      <c r="E11" s="240"/>
      <c r="F11" s="240"/>
      <c r="G11" s="240"/>
      <c r="H11" s="240"/>
      <c r="I11" s="240"/>
      <c r="J11" s="240"/>
      <c r="K11" s="240"/>
      <c r="L11" s="188"/>
      <c r="M11" s="188"/>
      <c r="N11" s="188"/>
      <c r="O11" s="188"/>
      <c r="P11" s="188"/>
      <c r="Q11" s="188"/>
      <c r="R11" s="188"/>
      <c r="S11" s="188"/>
      <c r="T11" s="188"/>
      <c r="U11" s="188"/>
      <c r="V11" s="188"/>
      <c r="W11" s="188"/>
      <c r="X11" s="188"/>
      <c r="Y11" s="188"/>
    </row>
    <row r="12" spans="1:44" s="11" customFormat="1" ht="18.75" customHeight="1" x14ac:dyDescent="0.2">
      <c r="A12" s="373" t="str">
        <f>'1. паспорт местоположение'!A12:C12</f>
        <v>N_TP3300.KL.0011</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1"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 customFormat="1" ht="43.5" customHeight="1" x14ac:dyDescent="0.2">
      <c r="A15" s="47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row>
    <row r="16" spans="1:44" s="2"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2" customFormat="1" ht="15" customHeight="1" x14ac:dyDescent="0.2">
      <c r="A18" s="262" t="s">
        <v>374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375"/>
      <c r="AP19" s="375"/>
      <c r="AQ19" s="375"/>
      <c r="AR19" s="186"/>
    </row>
    <row r="20" spans="1:45" ht="18.75" x14ac:dyDescent="0.3">
      <c r="AO20" s="375"/>
      <c r="AP20" s="375"/>
      <c r="AQ20" s="375"/>
      <c r="AR20" s="187"/>
    </row>
    <row r="21" spans="1:45" ht="20.25" customHeight="1" x14ac:dyDescent="0.3">
      <c r="AO21" s="375"/>
      <c r="AP21" s="375"/>
      <c r="AQ21" s="375"/>
      <c r="AR21" s="187"/>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376"/>
      <c r="B23" s="376"/>
      <c r="C23" s="376"/>
      <c r="D23" s="376"/>
      <c r="E23" s="376"/>
      <c r="F23" s="376"/>
      <c r="G23" s="376"/>
      <c r="H23" s="376"/>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6"/>
      <c r="AL23" s="376"/>
      <c r="AM23" s="376"/>
      <c r="AN23" s="376"/>
      <c r="AO23" s="376"/>
      <c r="AP23" s="376"/>
      <c r="AQ23" s="376"/>
      <c r="AR23" s="376"/>
      <c r="AS23" s="376"/>
    </row>
    <row r="24" spans="1:45" ht="14.25" customHeight="1" thickBot="1" x14ac:dyDescent="0.3">
      <c r="A24" s="377" t="s">
        <v>250</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0</v>
      </c>
      <c r="AL24" s="377"/>
      <c r="AM24" s="378"/>
      <c r="AN24" s="378"/>
      <c r="AO24" s="379"/>
      <c r="AP24" s="379"/>
      <c r="AQ24" s="379"/>
      <c r="AR24" s="379"/>
      <c r="AS24" s="380"/>
    </row>
    <row r="25" spans="1:45" ht="12.75" customHeight="1" x14ac:dyDescent="0.25">
      <c r="A25" s="381" t="s">
        <v>541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384"/>
      <c r="AN25" s="385" t="s">
        <v>249</v>
      </c>
      <c r="AO25" s="385"/>
      <c r="AP25" s="385"/>
      <c r="AQ25" s="386"/>
      <c r="AR25" s="386"/>
      <c r="AS25" s="380"/>
    </row>
    <row r="26" spans="1:45" ht="17.25" customHeight="1" x14ac:dyDescent="0.25">
      <c r="A26" s="387" t="s">
        <v>248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384"/>
      <c r="AN26" s="390" t="s">
        <v>247</v>
      </c>
      <c r="AO26" s="391"/>
      <c r="AP26" s="392"/>
      <c r="AQ26" s="393"/>
      <c r="AR26" s="394"/>
      <c r="AS26" s="380"/>
    </row>
    <row r="27" spans="1:45" ht="17.25" customHeight="1" x14ac:dyDescent="0.25">
      <c r="A27" s="387" t="s">
        <v>246</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384"/>
      <c r="AN27" s="390" t="s">
        <v>245</v>
      </c>
      <c r="AO27" s="391"/>
      <c r="AP27" s="392"/>
      <c r="AQ27" s="393"/>
      <c r="AR27" s="394"/>
      <c r="AS27" s="380"/>
    </row>
    <row r="28" spans="1:45" ht="27.75" customHeight="1" thickBot="1" x14ac:dyDescent="0.3">
      <c r="A28" s="395" t="s">
        <v>244</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c r="AL28" s="398"/>
      <c r="AM28" s="384"/>
      <c r="AN28" s="399" t="s">
        <v>542</v>
      </c>
      <c r="AO28" s="400"/>
      <c r="AP28" s="401"/>
      <c r="AQ28" s="393"/>
      <c r="AR28" s="394"/>
      <c r="AS28" s="380"/>
    </row>
    <row r="29" spans="1:45" ht="17.25" customHeight="1" x14ac:dyDescent="0.25">
      <c r="A29" s="402" t="s">
        <v>243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83"/>
      <c r="AL29" s="383"/>
      <c r="AM29" s="384"/>
      <c r="AN29" s="405"/>
      <c r="AO29" s="406"/>
      <c r="AP29" s="406"/>
      <c r="AQ29" s="393"/>
      <c r="AR29" s="407"/>
      <c r="AS29" s="380"/>
    </row>
    <row r="30" spans="1:45" ht="17.25" customHeight="1" x14ac:dyDescent="0.25">
      <c r="A30" s="387" t="s">
        <v>543</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384"/>
      <c r="AS30" s="380"/>
    </row>
    <row r="31" spans="1:45" ht="17.25" customHeight="1" x14ac:dyDescent="0.25">
      <c r="A31" s="387" t="s">
        <v>242</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384"/>
      <c r="AN31" s="384"/>
      <c r="AO31" s="408"/>
      <c r="AP31" s="408"/>
      <c r="AQ31" s="408"/>
      <c r="AR31" s="408"/>
      <c r="AS31" s="380"/>
    </row>
    <row r="32" spans="1:45" ht="17.25" customHeight="1" x14ac:dyDescent="0.25">
      <c r="A32" s="387" t="s">
        <v>221</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384"/>
      <c r="AN32" s="384"/>
      <c r="AO32" s="384"/>
      <c r="AP32" s="384"/>
      <c r="AQ32" s="384"/>
      <c r="AR32" s="384"/>
      <c r="AS32" s="380"/>
    </row>
    <row r="33" spans="1:45" ht="17.25" customHeight="1" x14ac:dyDescent="0.25">
      <c r="A33" s="387" t="s">
        <v>241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9"/>
      <c r="AL33" s="409"/>
      <c r="AM33" s="384"/>
      <c r="AN33" s="384"/>
      <c r="AO33" s="384"/>
      <c r="AP33" s="384"/>
      <c r="AQ33" s="384"/>
      <c r="AR33" s="384"/>
      <c r="AS33" s="380"/>
    </row>
    <row r="34" spans="1:45" ht="17.25" customHeight="1" x14ac:dyDescent="0.25">
      <c r="A34" s="387" t="s">
        <v>240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384"/>
      <c r="AN34" s="384"/>
      <c r="AO34" s="384"/>
      <c r="AP34" s="384"/>
      <c r="AQ34" s="384"/>
      <c r="AR34" s="384"/>
      <c r="AS34" s="380"/>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384"/>
      <c r="AN35" s="384"/>
      <c r="AO35" s="384"/>
      <c r="AP35" s="384"/>
      <c r="AQ35" s="384"/>
      <c r="AR35" s="384"/>
      <c r="AS35" s="380"/>
    </row>
    <row r="36" spans="1:45" ht="17.25" customHeight="1" thickBot="1" x14ac:dyDescent="0.3">
      <c r="A36" s="410" t="s">
        <v>214</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398"/>
      <c r="AL36" s="398"/>
      <c r="AM36" s="384"/>
      <c r="AN36" s="384"/>
      <c r="AO36" s="384"/>
      <c r="AP36" s="384"/>
      <c r="AQ36" s="384"/>
      <c r="AR36" s="384"/>
      <c r="AS36" s="380"/>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384"/>
      <c r="AN37" s="384"/>
      <c r="AO37" s="384"/>
      <c r="AP37" s="384"/>
      <c r="AQ37" s="384"/>
      <c r="AR37" s="384"/>
      <c r="AS37" s="380"/>
    </row>
    <row r="38" spans="1:45" ht="17.25" customHeight="1" x14ac:dyDescent="0.25">
      <c r="A38" s="387" t="s">
        <v>239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384"/>
      <c r="AN38" s="384"/>
      <c r="AO38" s="384"/>
      <c r="AP38" s="384"/>
      <c r="AQ38" s="384"/>
      <c r="AR38" s="384"/>
      <c r="AS38" s="380"/>
    </row>
    <row r="39" spans="1:45" ht="17.25" customHeight="1" thickBot="1" x14ac:dyDescent="0.3">
      <c r="A39" s="410" t="s">
        <v>238</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398"/>
      <c r="AL39" s="398"/>
      <c r="AM39" s="384"/>
      <c r="AN39" s="384"/>
      <c r="AO39" s="384"/>
      <c r="AP39" s="384"/>
      <c r="AQ39" s="384"/>
      <c r="AR39" s="384"/>
      <c r="AS39" s="380"/>
    </row>
    <row r="40" spans="1:45" ht="17.25" customHeight="1" x14ac:dyDescent="0.25">
      <c r="A40" s="381" t="s">
        <v>544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384"/>
      <c r="AN40" s="384"/>
      <c r="AO40" s="384"/>
      <c r="AP40" s="384"/>
      <c r="AQ40" s="384"/>
      <c r="AR40" s="384"/>
      <c r="AS40" s="380"/>
    </row>
    <row r="41" spans="1:45" ht="17.25" customHeight="1" x14ac:dyDescent="0.25">
      <c r="A41" s="387" t="s">
        <v>237</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384"/>
      <c r="AN41" s="384"/>
      <c r="AO41" s="384"/>
      <c r="AP41" s="384"/>
      <c r="AQ41" s="384"/>
      <c r="AR41" s="384"/>
      <c r="AS41" s="380"/>
    </row>
    <row r="42" spans="1:45" ht="17.25" customHeight="1" x14ac:dyDescent="0.25">
      <c r="A42" s="387" t="s">
        <v>236</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384"/>
      <c r="AN42" s="384"/>
      <c r="AO42" s="384"/>
      <c r="AP42" s="384"/>
      <c r="AQ42" s="384"/>
      <c r="AR42" s="384"/>
      <c r="AS42" s="380"/>
    </row>
    <row r="43" spans="1:45" ht="17.25" customHeight="1" x14ac:dyDescent="0.25">
      <c r="A43" s="387" t="s">
        <v>235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384"/>
      <c r="AN43" s="384"/>
      <c r="AO43" s="384"/>
      <c r="AP43" s="384"/>
      <c r="AQ43" s="384"/>
      <c r="AR43" s="384"/>
      <c r="AS43" s="380"/>
    </row>
    <row r="44" spans="1:45" ht="17.25" customHeight="1" x14ac:dyDescent="0.25">
      <c r="A44" s="387" t="s">
        <v>234</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384"/>
      <c r="AN44" s="384"/>
      <c r="AO44" s="384"/>
      <c r="AP44" s="384"/>
      <c r="AQ44" s="384"/>
      <c r="AR44" s="384"/>
      <c r="AS44" s="380"/>
    </row>
    <row r="45" spans="1:45" ht="17.25" customHeight="1" x14ac:dyDescent="0.25">
      <c r="A45" s="387" t="s">
        <v>233</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384"/>
      <c r="AN45" s="384"/>
      <c r="AO45" s="384"/>
      <c r="AP45" s="384"/>
      <c r="AQ45" s="384"/>
      <c r="AR45" s="384"/>
      <c r="AS45" s="380"/>
    </row>
    <row r="46" spans="1:45" ht="17.25" customHeight="1" thickBot="1" x14ac:dyDescent="0.3">
      <c r="A46" s="412" t="s">
        <v>545</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384"/>
      <c r="AN46" s="384"/>
      <c r="AO46" s="384"/>
      <c r="AP46" s="384"/>
      <c r="AQ46" s="384"/>
      <c r="AR46" s="384"/>
      <c r="AS46" s="380"/>
    </row>
    <row r="47" spans="1:45" ht="24" customHeight="1" x14ac:dyDescent="0.25">
      <c r="A47" s="415" t="s">
        <v>232</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83" t="s">
        <v>3</v>
      </c>
      <c r="AL47" s="383"/>
      <c r="AM47" s="418" t="s">
        <v>546</v>
      </c>
      <c r="AN47" s="418"/>
      <c r="AO47" s="419" t="s">
        <v>547</v>
      </c>
      <c r="AP47" s="419" t="s">
        <v>548</v>
      </c>
      <c r="AQ47" s="380"/>
    </row>
    <row r="48" spans="1:45" ht="12" customHeight="1" x14ac:dyDescent="0.25">
      <c r="A48" s="387" t="s">
        <v>231</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420"/>
      <c r="AP48" s="420"/>
      <c r="AQ48" s="380"/>
    </row>
    <row r="49" spans="1:43" ht="12" customHeight="1" x14ac:dyDescent="0.25">
      <c r="A49" s="387" t="s">
        <v>230</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420"/>
      <c r="AP49" s="420"/>
      <c r="AQ49" s="380"/>
    </row>
    <row r="50" spans="1:43" ht="12" customHeight="1" thickBot="1" x14ac:dyDescent="0.3">
      <c r="A50" s="410" t="s">
        <v>549</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398"/>
      <c r="AL50" s="398"/>
      <c r="AM50" s="398"/>
      <c r="AN50" s="398"/>
      <c r="AO50" s="421"/>
      <c r="AP50" s="421"/>
      <c r="AQ50" s="380"/>
    </row>
    <row r="51" spans="1:43" ht="6.75" customHeight="1" thickBot="1" x14ac:dyDescent="0.3">
      <c r="A51" s="422"/>
      <c r="B51" s="422"/>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2"/>
      <c r="AK51" s="422"/>
      <c r="AL51" s="422"/>
      <c r="AM51" s="423"/>
      <c r="AN51" s="423"/>
      <c r="AO51" s="424"/>
      <c r="AP51" s="424"/>
      <c r="AQ51" s="425"/>
    </row>
    <row r="52" spans="1:43" ht="24" customHeight="1" x14ac:dyDescent="0.25">
      <c r="A52" s="426" t="s">
        <v>229</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18" t="s">
        <v>3</v>
      </c>
      <c r="AL52" s="418"/>
      <c r="AM52" s="418" t="s">
        <v>546</v>
      </c>
      <c r="AN52" s="418"/>
      <c r="AO52" s="419" t="s">
        <v>547</v>
      </c>
      <c r="AP52" s="419" t="s">
        <v>548</v>
      </c>
      <c r="AQ52" s="380"/>
    </row>
    <row r="53" spans="1:43" ht="11.25" customHeight="1" x14ac:dyDescent="0.25">
      <c r="A53" s="428" t="s">
        <v>228</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09"/>
      <c r="AL53" s="409"/>
      <c r="AM53" s="409"/>
      <c r="AN53" s="409"/>
      <c r="AO53" s="430"/>
      <c r="AP53" s="430"/>
      <c r="AQ53" s="380"/>
    </row>
    <row r="54" spans="1:43" ht="12" customHeight="1" x14ac:dyDescent="0.25">
      <c r="A54" s="387" t="s">
        <v>227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420"/>
      <c r="AP54" s="420"/>
      <c r="AQ54" s="380"/>
    </row>
    <row r="55" spans="1:43" ht="12" customHeight="1" x14ac:dyDescent="0.25">
      <c r="A55" s="387" t="s">
        <v>226</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420"/>
      <c r="AP55" s="420"/>
      <c r="AQ55" s="380"/>
    </row>
    <row r="56" spans="1:43" ht="12" customHeight="1" thickBot="1" x14ac:dyDescent="0.3">
      <c r="A56" s="410" t="s">
        <v>225</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398"/>
      <c r="AL56" s="398"/>
      <c r="AM56" s="398"/>
      <c r="AN56" s="398"/>
      <c r="AO56" s="421"/>
      <c r="AP56" s="421"/>
      <c r="AQ56" s="380"/>
    </row>
    <row r="57" spans="1:43" ht="6" customHeight="1" thickBot="1" x14ac:dyDescent="0.3">
      <c r="A57" s="431"/>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1"/>
      <c r="AL57" s="431"/>
      <c r="AM57" s="384"/>
      <c r="AN57" s="384"/>
      <c r="AO57" s="432"/>
      <c r="AP57" s="432"/>
      <c r="AQ57" s="378"/>
    </row>
    <row r="58" spans="1:43" ht="24" customHeight="1" x14ac:dyDescent="0.25">
      <c r="A58" s="426" t="s">
        <v>550</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18" t="s">
        <v>3</v>
      </c>
      <c r="AL58" s="418"/>
      <c r="AM58" s="418" t="s">
        <v>546</v>
      </c>
      <c r="AN58" s="418"/>
      <c r="AO58" s="419" t="s">
        <v>547</v>
      </c>
      <c r="AP58" s="419" t="s">
        <v>548</v>
      </c>
      <c r="AQ58" s="380"/>
    </row>
    <row r="59" spans="1:43" ht="12.75" customHeight="1" x14ac:dyDescent="0.25">
      <c r="A59" s="433" t="s">
        <v>224</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435"/>
      <c r="AN59" s="435"/>
      <c r="AO59" s="436"/>
      <c r="AP59" s="436"/>
      <c r="AQ59" s="437"/>
    </row>
    <row r="60" spans="1:43" ht="12" customHeight="1" x14ac:dyDescent="0.25">
      <c r="A60" s="387" t="s">
        <v>223</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420"/>
      <c r="AP60" s="420"/>
      <c r="AQ60" s="380"/>
    </row>
    <row r="61" spans="1:43" ht="12" customHeight="1" x14ac:dyDescent="0.25">
      <c r="A61" s="387" t="s">
        <v>222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420"/>
      <c r="AP61" s="420"/>
      <c r="AQ61" s="380"/>
    </row>
    <row r="62" spans="1:43" ht="12" customHeight="1" x14ac:dyDescent="0.25">
      <c r="A62" s="387" t="s">
        <v>221</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420"/>
      <c r="AP62" s="420"/>
      <c r="AQ62" s="380"/>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420"/>
      <c r="AP63" s="420"/>
      <c r="AQ63" s="380"/>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420"/>
      <c r="AP64" s="420"/>
      <c r="AQ64" s="380"/>
    </row>
    <row r="65" spans="1:43" ht="12" customHeight="1" x14ac:dyDescent="0.25">
      <c r="A65" s="387" t="s">
        <v>220</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420"/>
      <c r="AP65" s="420"/>
      <c r="AQ65" s="380"/>
    </row>
    <row r="66" spans="1:43" ht="27.75" customHeight="1" x14ac:dyDescent="0.25">
      <c r="A66" s="438" t="s">
        <v>551</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40"/>
      <c r="AK66" s="441"/>
      <c r="AL66" s="441"/>
      <c r="AM66" s="441"/>
      <c r="AN66" s="441"/>
      <c r="AO66" s="442"/>
      <c r="AP66" s="442"/>
      <c r="AQ66" s="437"/>
    </row>
    <row r="67" spans="1:43" ht="11.25" customHeight="1" x14ac:dyDescent="0.25">
      <c r="A67" s="387" t="s">
        <v>216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420"/>
      <c r="AP67" s="420"/>
      <c r="AQ67" s="380"/>
    </row>
    <row r="68" spans="1:43" ht="25.5" customHeight="1" x14ac:dyDescent="0.25">
      <c r="A68" s="438" t="s">
        <v>552</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40"/>
      <c r="AK68" s="441"/>
      <c r="AL68" s="441"/>
      <c r="AM68" s="441"/>
      <c r="AN68" s="441"/>
      <c r="AO68" s="442"/>
      <c r="AP68" s="442"/>
      <c r="AQ68" s="437"/>
    </row>
    <row r="69" spans="1:43" ht="12" customHeight="1" x14ac:dyDescent="0.25">
      <c r="A69" s="387" t="s">
        <v>215</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420"/>
      <c r="AP69" s="420"/>
      <c r="AQ69" s="380"/>
    </row>
    <row r="70" spans="1:43" ht="12.75" customHeight="1" x14ac:dyDescent="0.25">
      <c r="A70" s="443" t="s">
        <v>219</v>
      </c>
      <c r="B70" s="444"/>
      <c r="C70" s="444"/>
      <c r="D70" s="444"/>
      <c r="E70" s="444"/>
      <c r="F70" s="444"/>
      <c r="G70" s="444"/>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1"/>
      <c r="AL70" s="441"/>
      <c r="AM70" s="441"/>
      <c r="AN70" s="441"/>
      <c r="AO70" s="442"/>
      <c r="AP70" s="442"/>
      <c r="AQ70" s="437"/>
    </row>
    <row r="71" spans="1:43" ht="12" customHeight="1" x14ac:dyDescent="0.25">
      <c r="A71" s="387" t="s">
        <v>214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420"/>
      <c r="AP71" s="420"/>
      <c r="AQ71" s="380"/>
    </row>
    <row r="72" spans="1:43" ht="12.75" customHeight="1" thickBot="1" x14ac:dyDescent="0.3">
      <c r="A72" s="445" t="s">
        <v>218</v>
      </c>
      <c r="B72" s="446"/>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7"/>
      <c r="AK72" s="448"/>
      <c r="AL72" s="448"/>
      <c r="AM72" s="448"/>
      <c r="AN72" s="448"/>
      <c r="AO72" s="449"/>
      <c r="AP72" s="449"/>
      <c r="AQ72" s="437"/>
    </row>
    <row r="73" spans="1:43" ht="7.5" customHeight="1" thickBot="1" x14ac:dyDescent="0.3">
      <c r="A73" s="431"/>
      <c r="B73" s="431"/>
      <c r="C73" s="431"/>
      <c r="D73" s="431"/>
      <c r="E73" s="431"/>
      <c r="F73" s="431"/>
      <c r="G73" s="431"/>
      <c r="H73" s="431"/>
      <c r="I73" s="431"/>
      <c r="J73" s="431"/>
      <c r="K73" s="431"/>
      <c r="L73" s="431"/>
      <c r="M73" s="431"/>
      <c r="N73" s="431"/>
      <c r="O73" s="431"/>
      <c r="P73" s="431"/>
      <c r="Q73" s="431"/>
      <c r="R73" s="431"/>
      <c r="S73" s="431"/>
      <c r="T73" s="431"/>
      <c r="U73" s="431"/>
      <c r="V73" s="431"/>
      <c r="W73" s="431"/>
      <c r="X73" s="431"/>
      <c r="Y73" s="431"/>
      <c r="Z73" s="431"/>
      <c r="AA73" s="431"/>
      <c r="AB73" s="431"/>
      <c r="AC73" s="431"/>
      <c r="AD73" s="431"/>
      <c r="AE73" s="431"/>
      <c r="AF73" s="431"/>
      <c r="AG73" s="431"/>
      <c r="AH73" s="431"/>
      <c r="AI73" s="431"/>
      <c r="AJ73" s="431"/>
      <c r="AK73" s="431"/>
      <c r="AL73" s="431"/>
      <c r="AM73" s="384"/>
      <c r="AN73" s="384"/>
      <c r="AO73" s="432"/>
      <c r="AP73" s="432"/>
      <c r="AQ73" s="378"/>
    </row>
    <row r="74" spans="1:43" ht="25.5" customHeight="1" x14ac:dyDescent="0.25">
      <c r="A74" s="426" t="s">
        <v>217</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18" t="s">
        <v>3</v>
      </c>
      <c r="AL74" s="418"/>
      <c r="AM74" s="418" t="s">
        <v>546</v>
      </c>
      <c r="AN74" s="418"/>
      <c r="AO74" s="419" t="s">
        <v>547</v>
      </c>
      <c r="AP74" s="419" t="s">
        <v>548</v>
      </c>
      <c r="AQ74" s="380"/>
    </row>
    <row r="75" spans="1:43" ht="25.5" customHeight="1" x14ac:dyDescent="0.25">
      <c r="A75" s="438" t="s">
        <v>552</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40"/>
      <c r="AK75" s="441"/>
      <c r="AL75" s="441"/>
      <c r="AM75" s="450"/>
      <c r="AN75" s="450"/>
      <c r="AO75" s="451"/>
      <c r="AP75" s="451"/>
      <c r="AQ75" s="437"/>
    </row>
    <row r="76" spans="1:43" ht="12" customHeight="1" x14ac:dyDescent="0.25">
      <c r="A76" s="387" t="s">
        <v>216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52"/>
      <c r="AN76" s="452"/>
      <c r="AO76" s="453"/>
      <c r="AP76" s="453"/>
      <c r="AQ76" s="380"/>
    </row>
    <row r="77" spans="1:43" ht="12" customHeight="1" x14ac:dyDescent="0.25">
      <c r="A77" s="387" t="s">
        <v>215</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52"/>
      <c r="AN77" s="452"/>
      <c r="AO77" s="453"/>
      <c r="AP77" s="453"/>
      <c r="AQ77" s="380"/>
    </row>
    <row r="78" spans="1:43" ht="12" customHeight="1" x14ac:dyDescent="0.25">
      <c r="A78" s="387" t="s">
        <v>214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52"/>
      <c r="AN78" s="452"/>
      <c r="AO78" s="453"/>
      <c r="AP78" s="453"/>
      <c r="AQ78" s="380"/>
    </row>
    <row r="79" spans="1:43" ht="12" customHeight="1" x14ac:dyDescent="0.25">
      <c r="A79" s="387" t="s">
        <v>213</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52"/>
      <c r="AN79" s="452"/>
      <c r="AO79" s="453"/>
      <c r="AP79" s="453"/>
      <c r="AQ79" s="380"/>
    </row>
    <row r="80" spans="1:43" ht="12" customHeight="1" x14ac:dyDescent="0.25">
      <c r="A80" s="387" t="s">
        <v>212</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52"/>
      <c r="AN80" s="452"/>
      <c r="AO80" s="453"/>
      <c r="AP80" s="453"/>
      <c r="AQ80" s="380"/>
    </row>
    <row r="81" spans="1:45" ht="12.75" customHeight="1" x14ac:dyDescent="0.25">
      <c r="A81" s="387" t="s">
        <v>211</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52"/>
      <c r="AN81" s="452"/>
      <c r="AO81" s="453"/>
      <c r="AP81" s="453"/>
      <c r="AQ81" s="380"/>
    </row>
    <row r="82" spans="1:45" ht="12.75" customHeight="1" x14ac:dyDescent="0.25">
      <c r="A82" s="387" t="s">
        <v>210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52"/>
      <c r="AN82" s="452"/>
      <c r="AO82" s="453"/>
      <c r="AP82" s="453"/>
      <c r="AQ82" s="380"/>
    </row>
    <row r="83" spans="1:45" ht="12" customHeight="1" x14ac:dyDescent="0.25">
      <c r="A83" s="443" t="s">
        <v>209</v>
      </c>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41"/>
      <c r="AL83" s="441"/>
      <c r="AM83" s="450"/>
      <c r="AN83" s="450"/>
      <c r="AO83" s="451"/>
      <c r="AP83" s="451"/>
      <c r="AQ83" s="437"/>
    </row>
    <row r="84" spans="1:45" ht="12" customHeight="1" x14ac:dyDescent="0.25">
      <c r="A84" s="443" t="s">
        <v>553</v>
      </c>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41"/>
      <c r="AL84" s="441"/>
      <c r="AM84" s="450"/>
      <c r="AN84" s="450"/>
      <c r="AO84" s="451"/>
      <c r="AP84" s="451"/>
      <c r="AQ84" s="437"/>
    </row>
    <row r="85" spans="1:45" ht="12" customHeight="1" x14ac:dyDescent="0.25">
      <c r="A85" s="387" t="s">
        <v>208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52"/>
      <c r="AN85" s="452"/>
      <c r="AO85" s="453"/>
      <c r="AP85" s="453"/>
      <c r="AQ85" s="378"/>
    </row>
    <row r="86" spans="1:45" ht="27.75" customHeight="1" x14ac:dyDescent="0.25">
      <c r="A86" s="438" t="s">
        <v>554</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40"/>
      <c r="AK86" s="441"/>
      <c r="AL86" s="441"/>
      <c r="AM86" s="450"/>
      <c r="AN86" s="450"/>
      <c r="AO86" s="451"/>
      <c r="AP86" s="451"/>
      <c r="AQ86" s="437"/>
    </row>
    <row r="87" spans="1:45" x14ac:dyDescent="0.25">
      <c r="A87" s="438" t="s">
        <v>555</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40"/>
      <c r="AK87" s="441"/>
      <c r="AL87" s="441"/>
      <c r="AM87" s="450"/>
      <c r="AN87" s="450"/>
      <c r="AO87" s="451"/>
      <c r="AP87" s="451"/>
      <c r="AQ87" s="437"/>
    </row>
    <row r="88" spans="1:45" ht="14.25" customHeight="1" x14ac:dyDescent="0.25">
      <c r="A88" s="454" t="s">
        <v>556</v>
      </c>
      <c r="B88" s="455"/>
      <c r="C88" s="455"/>
      <c r="D88" s="456"/>
      <c r="E88" s="457"/>
      <c r="F88" s="457"/>
      <c r="G88" s="457"/>
      <c r="H88" s="457"/>
      <c r="I88" s="457"/>
      <c r="J88" s="457"/>
      <c r="K88" s="457"/>
      <c r="L88" s="457"/>
      <c r="M88" s="457"/>
      <c r="N88" s="457"/>
      <c r="O88" s="457"/>
      <c r="P88" s="457"/>
      <c r="Q88" s="457"/>
      <c r="R88" s="457"/>
      <c r="S88" s="457"/>
      <c r="T88" s="457"/>
      <c r="U88" s="457"/>
      <c r="V88" s="457"/>
      <c r="W88" s="457"/>
      <c r="X88" s="457"/>
      <c r="Y88" s="457"/>
      <c r="Z88" s="457"/>
      <c r="AA88" s="457"/>
      <c r="AB88" s="457"/>
      <c r="AC88" s="457"/>
      <c r="AD88" s="457"/>
      <c r="AE88" s="457"/>
      <c r="AF88" s="457"/>
      <c r="AG88" s="457"/>
      <c r="AH88" s="457"/>
      <c r="AI88" s="457"/>
      <c r="AJ88" s="457"/>
      <c r="AK88" s="458"/>
      <c r="AL88" s="459"/>
      <c r="AM88" s="460"/>
      <c r="AN88" s="461"/>
      <c r="AO88" s="451"/>
      <c r="AP88" s="451"/>
      <c r="AQ88" s="437"/>
    </row>
    <row r="89" spans="1:45" x14ac:dyDescent="0.25">
      <c r="A89" s="454" t="s">
        <v>557</v>
      </c>
      <c r="B89" s="455"/>
      <c r="C89" s="455"/>
      <c r="D89" s="456"/>
      <c r="E89" s="457"/>
      <c r="F89" s="457"/>
      <c r="G89" s="457"/>
      <c r="H89" s="457"/>
      <c r="I89" s="457"/>
      <c r="J89" s="457"/>
      <c r="K89" s="457"/>
      <c r="L89" s="457"/>
      <c r="M89" s="457"/>
      <c r="N89" s="457"/>
      <c r="O89" s="457"/>
      <c r="P89" s="457"/>
      <c r="Q89" s="457"/>
      <c r="R89" s="457"/>
      <c r="S89" s="457"/>
      <c r="T89" s="457"/>
      <c r="U89" s="457"/>
      <c r="V89" s="457"/>
      <c r="W89" s="457"/>
      <c r="X89" s="457"/>
      <c r="Y89" s="457"/>
      <c r="Z89" s="457"/>
      <c r="AA89" s="457"/>
      <c r="AB89" s="457"/>
      <c r="AC89" s="457"/>
      <c r="AD89" s="457"/>
      <c r="AE89" s="457"/>
      <c r="AF89" s="457"/>
      <c r="AG89" s="457"/>
      <c r="AH89" s="457"/>
      <c r="AI89" s="457"/>
      <c r="AJ89" s="457"/>
      <c r="AK89" s="458"/>
      <c r="AL89" s="459"/>
      <c r="AM89" s="460"/>
      <c r="AN89" s="461"/>
      <c r="AO89" s="451"/>
      <c r="AP89" s="451"/>
      <c r="AQ89" s="378"/>
    </row>
    <row r="90" spans="1:45" ht="12" customHeight="1" thickBot="1" x14ac:dyDescent="0.3">
      <c r="A90" s="462" t="s">
        <v>558</v>
      </c>
      <c r="B90" s="463"/>
      <c r="C90" s="463"/>
      <c r="D90" s="463"/>
      <c r="E90" s="463"/>
      <c r="F90" s="463"/>
      <c r="G90" s="463"/>
      <c r="H90" s="463"/>
      <c r="I90" s="463"/>
      <c r="J90" s="463"/>
      <c r="K90" s="463"/>
      <c r="L90" s="463"/>
      <c r="M90" s="463"/>
      <c r="N90" s="463"/>
      <c r="O90" s="463"/>
      <c r="P90" s="463"/>
      <c r="Q90" s="463"/>
      <c r="R90" s="463"/>
      <c r="S90" s="463"/>
      <c r="T90" s="463"/>
      <c r="U90" s="463"/>
      <c r="V90" s="463"/>
      <c r="W90" s="463"/>
      <c r="X90" s="463"/>
      <c r="Y90" s="463"/>
      <c r="Z90" s="463"/>
      <c r="AA90" s="463"/>
      <c r="AB90" s="463"/>
      <c r="AC90" s="463"/>
      <c r="AD90" s="463"/>
      <c r="AE90" s="463"/>
      <c r="AF90" s="463"/>
      <c r="AG90" s="463"/>
      <c r="AH90" s="463"/>
      <c r="AI90" s="463"/>
      <c r="AJ90" s="463"/>
      <c r="AK90" s="464"/>
      <c r="AL90" s="465"/>
      <c r="AM90" s="466"/>
      <c r="AN90" s="467"/>
      <c r="AO90" s="468"/>
      <c r="AP90" s="468"/>
      <c r="AQ90" s="380"/>
    </row>
    <row r="91" spans="1:45" ht="3" customHeight="1" x14ac:dyDescent="0.25">
      <c r="A91" s="378"/>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78"/>
      <c r="AL91" s="378"/>
      <c r="AM91" s="378"/>
      <c r="AN91" s="378"/>
      <c r="AO91" s="378"/>
      <c r="AP91" s="378"/>
      <c r="AQ91" s="378"/>
      <c r="AR91" s="378"/>
      <c r="AS91" s="469"/>
    </row>
    <row r="92" spans="1:45" ht="13.5" customHeight="1" x14ac:dyDescent="0.25">
      <c r="A92" s="384" t="s">
        <v>559</v>
      </c>
      <c r="C92" s="380"/>
      <c r="D92" s="380"/>
      <c r="E92" s="380"/>
      <c r="F92" s="380"/>
      <c r="G92" s="380"/>
      <c r="H92" s="380"/>
      <c r="I92" s="380"/>
      <c r="J92" s="380"/>
      <c r="K92" s="380"/>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c r="AK92" s="380"/>
      <c r="AL92" s="380"/>
      <c r="AM92" s="380"/>
      <c r="AN92" s="380"/>
      <c r="AO92" s="380"/>
      <c r="AP92" s="380"/>
      <c r="AQ92" s="380"/>
      <c r="AR92" s="380"/>
      <c r="AS92" s="469"/>
    </row>
    <row r="93" spans="1:45" ht="13.5" customHeight="1" x14ac:dyDescent="0.25">
      <c r="A93" s="470" t="s">
        <v>560</v>
      </c>
      <c r="B93" s="471"/>
      <c r="C93" s="472"/>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1"/>
      <c r="AL93" s="471"/>
      <c r="AM93" s="471"/>
      <c r="AN93" s="471"/>
      <c r="AO93" s="471"/>
      <c r="AP93" s="469"/>
      <c r="AQ93" s="469"/>
      <c r="AR93" s="469"/>
      <c r="AS93" s="469"/>
    </row>
    <row r="94" spans="1:45" ht="11.25" customHeight="1" x14ac:dyDescent="0.25">
      <c r="A94" s="470" t="s">
        <v>561</v>
      </c>
      <c r="B94" s="471"/>
      <c r="C94" s="472"/>
      <c r="D94" s="471"/>
      <c r="E94" s="471"/>
      <c r="F94" s="471"/>
      <c r="G94" s="471"/>
      <c r="H94" s="471"/>
      <c r="I94" s="471"/>
      <c r="J94" s="471"/>
      <c r="K94" s="471"/>
      <c r="L94" s="471"/>
      <c r="M94" s="471"/>
      <c r="N94" s="471"/>
      <c r="O94" s="471"/>
      <c r="P94" s="471"/>
      <c r="Q94" s="471"/>
      <c r="R94" s="471"/>
      <c r="S94" s="471"/>
      <c r="T94" s="471"/>
      <c r="U94" s="471"/>
      <c r="V94" s="471"/>
      <c r="W94" s="471"/>
      <c r="X94" s="471"/>
      <c r="Y94" s="471"/>
      <c r="Z94" s="471"/>
      <c r="AA94" s="471"/>
      <c r="AB94" s="471"/>
      <c r="AC94" s="471"/>
      <c r="AD94" s="471"/>
      <c r="AE94" s="471"/>
      <c r="AF94" s="471"/>
      <c r="AG94" s="471"/>
      <c r="AH94" s="471"/>
      <c r="AI94" s="471"/>
      <c r="AJ94" s="471"/>
      <c r="AK94" s="471"/>
      <c r="AL94" s="471"/>
      <c r="AM94" s="471"/>
      <c r="AN94" s="471"/>
      <c r="AO94" s="471"/>
      <c r="AP94" s="469"/>
      <c r="AQ94" s="469"/>
      <c r="AR94" s="469"/>
      <c r="AS94" s="378"/>
    </row>
    <row r="95" spans="1:45" x14ac:dyDescent="0.25">
      <c r="A95" s="470" t="s">
        <v>562</v>
      </c>
      <c r="B95" s="471"/>
      <c r="C95" s="472"/>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71"/>
      <c r="AL95" s="471"/>
      <c r="AM95" s="471"/>
      <c r="AN95" s="471"/>
      <c r="AO95" s="471"/>
      <c r="AP95" s="469"/>
      <c r="AQ95" s="469"/>
      <c r="AR95" s="469"/>
      <c r="AS95" s="378"/>
    </row>
    <row r="96" spans="1:45" x14ac:dyDescent="0.25">
      <c r="A96" s="384" t="s">
        <v>563</v>
      </c>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78"/>
      <c r="AL96" s="378"/>
      <c r="AM96" s="378"/>
      <c r="AN96" s="378"/>
      <c r="AO96" s="378"/>
      <c r="AP96" s="378"/>
      <c r="AQ96" s="378"/>
      <c r="AR96" s="3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2:AR12"/>
    <mergeCell ref="A13:AR13"/>
    <mergeCell ref="A15:AR15"/>
    <mergeCell ref="A16:AR16"/>
    <mergeCell ref="A18:AR18"/>
    <mergeCell ref="A22:AR22"/>
    <mergeCell ref="A7:AR7"/>
    <mergeCell ref="A9:AR9"/>
    <mergeCell ref="A10:AR10"/>
    <mergeCell ref="A5:AR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67" sqref="K67"/>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8"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N_TP3300.KL.0011</v>
      </c>
      <c r="B12" s="262"/>
      <c r="C12" s="262"/>
      <c r="D12" s="262"/>
      <c r="E12" s="262"/>
      <c r="F12" s="262"/>
      <c r="G12" s="262"/>
      <c r="H12" s="262"/>
      <c r="I12" s="262"/>
      <c r="J12" s="262"/>
      <c r="K12" s="262"/>
      <c r="L12" s="262"/>
    </row>
    <row r="13" spans="1:44" x14ac:dyDescent="0.25">
      <c r="A13" s="260" t="s">
        <v>6</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72.75" customHeight="1" x14ac:dyDescent="0.25">
      <c r="A15" s="261"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261"/>
      <c r="C15" s="261"/>
      <c r="D15" s="261"/>
      <c r="E15" s="261"/>
      <c r="F15" s="261"/>
      <c r="G15" s="261"/>
      <c r="H15" s="261"/>
      <c r="I15" s="261"/>
      <c r="J15" s="261"/>
      <c r="K15" s="261"/>
      <c r="L15" s="261"/>
    </row>
    <row r="16" spans="1:44" x14ac:dyDescent="0.25">
      <c r="A16" s="260" t="s">
        <v>5</v>
      </c>
      <c r="B16" s="260"/>
      <c r="C16" s="260"/>
      <c r="D16" s="260"/>
      <c r="E16" s="260"/>
      <c r="F16" s="260"/>
      <c r="G16" s="260"/>
      <c r="H16" s="260"/>
      <c r="I16" s="260"/>
      <c r="J16" s="260"/>
      <c r="K16" s="260"/>
      <c r="L16" s="260"/>
    </row>
    <row r="17" spans="1:12" ht="15.75" customHeight="1" x14ac:dyDescent="0.25">
      <c r="L17" s="83"/>
    </row>
    <row r="18" spans="1:12" x14ac:dyDescent="0.25">
      <c r="K18" s="82"/>
    </row>
    <row r="19" spans="1:12" ht="15.75" customHeight="1" x14ac:dyDescent="0.25">
      <c r="A19" s="309" t="s">
        <v>375</v>
      </c>
      <c r="B19" s="309"/>
      <c r="C19" s="309"/>
      <c r="D19" s="309"/>
      <c r="E19" s="309"/>
      <c r="F19" s="309"/>
      <c r="G19" s="309"/>
      <c r="H19" s="309"/>
      <c r="I19" s="309"/>
      <c r="J19" s="309"/>
      <c r="K19" s="309"/>
      <c r="L19" s="309"/>
    </row>
    <row r="20" spans="1:12" x14ac:dyDescent="0.25">
      <c r="A20" s="65"/>
      <c r="B20" s="65"/>
      <c r="C20" s="81"/>
      <c r="D20" s="81"/>
      <c r="E20" s="81"/>
      <c r="F20" s="81"/>
      <c r="G20" s="81"/>
      <c r="H20" s="81"/>
      <c r="I20" s="169"/>
      <c r="J20" s="81"/>
      <c r="K20" s="81"/>
      <c r="L20" s="81"/>
    </row>
    <row r="21" spans="1:12" ht="28.5" customHeight="1" x14ac:dyDescent="0.25">
      <c r="A21" s="307" t="s">
        <v>183</v>
      </c>
      <c r="B21" s="307" t="s">
        <v>182</v>
      </c>
      <c r="C21" s="314" t="s">
        <v>308</v>
      </c>
      <c r="D21" s="314"/>
      <c r="E21" s="314"/>
      <c r="F21" s="314"/>
      <c r="G21" s="314"/>
      <c r="H21" s="314"/>
      <c r="I21" s="308" t="s">
        <v>181</v>
      </c>
      <c r="J21" s="311" t="s">
        <v>310</v>
      </c>
      <c r="K21" s="307" t="s">
        <v>180</v>
      </c>
      <c r="L21" s="310" t="s">
        <v>309</v>
      </c>
    </row>
    <row r="22" spans="1:12" ht="58.5" customHeight="1" x14ac:dyDescent="0.25">
      <c r="A22" s="307"/>
      <c r="B22" s="307"/>
      <c r="C22" s="315" t="s">
        <v>1</v>
      </c>
      <c r="D22" s="315"/>
      <c r="E22" s="117"/>
      <c r="F22" s="118"/>
      <c r="G22" s="316" t="s">
        <v>461</v>
      </c>
      <c r="H22" s="317"/>
      <c r="I22" s="308"/>
      <c r="J22" s="312"/>
      <c r="K22" s="307"/>
      <c r="L22" s="310"/>
    </row>
    <row r="23" spans="1:12" ht="47.25" x14ac:dyDescent="0.25">
      <c r="A23" s="307"/>
      <c r="B23" s="307"/>
      <c r="C23" s="80" t="s">
        <v>179</v>
      </c>
      <c r="D23" s="80" t="s">
        <v>178</v>
      </c>
      <c r="E23" s="80" t="s">
        <v>179</v>
      </c>
      <c r="F23" s="80" t="s">
        <v>178</v>
      </c>
      <c r="G23" s="80" t="s">
        <v>179</v>
      </c>
      <c r="H23" s="80" t="s">
        <v>178</v>
      </c>
      <c r="I23" s="308"/>
      <c r="J23" s="313"/>
      <c r="K23" s="307"/>
      <c r="L23" s="310"/>
    </row>
    <row r="24" spans="1:12" x14ac:dyDescent="0.25">
      <c r="A24" s="167">
        <v>1</v>
      </c>
      <c r="B24" s="167">
        <v>2</v>
      </c>
      <c r="C24" s="80">
        <v>3</v>
      </c>
      <c r="D24" s="80">
        <v>4</v>
      </c>
      <c r="E24" s="80">
        <v>5</v>
      </c>
      <c r="F24" s="80">
        <v>6</v>
      </c>
      <c r="G24" s="80">
        <v>7</v>
      </c>
      <c r="H24" s="80">
        <v>8</v>
      </c>
      <c r="I24" s="80">
        <v>9</v>
      </c>
      <c r="J24" s="80">
        <v>10</v>
      </c>
      <c r="K24" s="80">
        <v>11</v>
      </c>
      <c r="L24" s="80">
        <v>12</v>
      </c>
    </row>
    <row r="25" spans="1:12" ht="15.75" customHeight="1" x14ac:dyDescent="0.25">
      <c r="A25" s="76">
        <v>1</v>
      </c>
      <c r="B25" s="77" t="s">
        <v>177</v>
      </c>
      <c r="C25" s="143"/>
      <c r="D25" s="144"/>
      <c r="E25" s="144"/>
      <c r="F25" s="144"/>
      <c r="G25" s="144"/>
      <c r="H25" s="144"/>
      <c r="I25" s="144"/>
      <c r="J25" s="144"/>
      <c r="K25" s="74"/>
      <c r="L25" s="86"/>
    </row>
    <row r="26" spans="1:12" ht="21.75" customHeight="1" x14ac:dyDescent="0.25">
      <c r="A26" s="76" t="s">
        <v>176</v>
      </c>
      <c r="B26" s="79" t="s">
        <v>315</v>
      </c>
      <c r="C26" s="202" t="s">
        <v>431</v>
      </c>
      <c r="D26" s="202" t="s">
        <v>431</v>
      </c>
      <c r="E26" s="144"/>
      <c r="F26" s="144"/>
      <c r="G26" s="180" t="s">
        <v>409</v>
      </c>
      <c r="H26" s="180" t="s">
        <v>409</v>
      </c>
      <c r="I26" s="181"/>
      <c r="J26" s="181"/>
      <c r="K26" s="74"/>
      <c r="L26" s="74"/>
    </row>
    <row r="27" spans="1:12" s="67" customFormat="1" ht="39" customHeight="1" x14ac:dyDescent="0.25">
      <c r="A27" s="76" t="s">
        <v>175</v>
      </c>
      <c r="B27" s="79" t="s">
        <v>317</v>
      </c>
      <c r="C27" s="202" t="s">
        <v>431</v>
      </c>
      <c r="D27" s="202" t="s">
        <v>431</v>
      </c>
      <c r="E27" s="144"/>
      <c r="F27" s="144"/>
      <c r="G27" s="180" t="s">
        <v>409</v>
      </c>
      <c r="H27" s="180" t="s">
        <v>409</v>
      </c>
      <c r="I27" s="181"/>
      <c r="J27" s="181"/>
      <c r="K27" s="74"/>
      <c r="L27" s="74"/>
    </row>
    <row r="28" spans="1:12" s="67" customFormat="1" ht="70.5" customHeight="1" x14ac:dyDescent="0.25">
      <c r="A28" s="76" t="s">
        <v>316</v>
      </c>
      <c r="B28" s="79" t="s">
        <v>321</v>
      </c>
      <c r="C28" s="202" t="s">
        <v>431</v>
      </c>
      <c r="D28" s="202" t="s">
        <v>431</v>
      </c>
      <c r="E28" s="144"/>
      <c r="F28" s="144"/>
      <c r="G28" s="180" t="s">
        <v>409</v>
      </c>
      <c r="H28" s="180" t="s">
        <v>409</v>
      </c>
      <c r="I28" s="181"/>
      <c r="J28" s="181"/>
      <c r="K28" s="74"/>
      <c r="L28" s="74"/>
    </row>
    <row r="29" spans="1:12" s="67" customFormat="1" ht="54" customHeight="1" x14ac:dyDescent="0.25">
      <c r="A29" s="76" t="s">
        <v>174</v>
      </c>
      <c r="B29" s="79" t="s">
        <v>320</v>
      </c>
      <c r="C29" s="202" t="s">
        <v>431</v>
      </c>
      <c r="D29" s="202" t="s">
        <v>431</v>
      </c>
      <c r="E29" s="181"/>
      <c r="F29" s="181"/>
      <c r="G29" s="180" t="s">
        <v>409</v>
      </c>
      <c r="H29" s="180" t="s">
        <v>409</v>
      </c>
      <c r="I29" s="181"/>
      <c r="J29" s="181"/>
      <c r="K29" s="74"/>
      <c r="L29" s="74"/>
    </row>
    <row r="30" spans="1:12" s="67" customFormat="1" ht="42" customHeight="1" x14ac:dyDescent="0.25">
      <c r="A30" s="76" t="s">
        <v>173</v>
      </c>
      <c r="B30" s="79" t="s">
        <v>322</v>
      </c>
      <c r="C30" s="202" t="s">
        <v>431</v>
      </c>
      <c r="D30" s="202" t="s">
        <v>431</v>
      </c>
      <c r="E30" s="181"/>
      <c r="F30" s="181"/>
      <c r="G30" s="180" t="s">
        <v>409</v>
      </c>
      <c r="H30" s="180" t="s">
        <v>409</v>
      </c>
      <c r="I30" s="179"/>
      <c r="J30" s="179"/>
      <c r="K30" s="74"/>
      <c r="L30" s="74"/>
    </row>
    <row r="31" spans="1:12" s="67" customFormat="1" ht="37.5" customHeight="1" x14ac:dyDescent="0.25">
      <c r="A31" s="76" t="s">
        <v>172</v>
      </c>
      <c r="B31" s="75" t="s">
        <v>318</v>
      </c>
      <c r="C31" s="202" t="s">
        <v>431</v>
      </c>
      <c r="D31" s="202" t="s">
        <v>431</v>
      </c>
      <c r="E31" s="181"/>
      <c r="F31" s="181"/>
      <c r="G31" s="180" t="s">
        <v>409</v>
      </c>
      <c r="H31" s="180" t="s">
        <v>409</v>
      </c>
      <c r="I31" s="179"/>
      <c r="J31" s="179"/>
      <c r="K31" s="74"/>
      <c r="L31" s="74"/>
    </row>
    <row r="32" spans="1:12" s="67" customFormat="1" ht="31.5" x14ac:dyDescent="0.25">
      <c r="A32" s="76" t="s">
        <v>170</v>
      </c>
      <c r="B32" s="75" t="s">
        <v>323</v>
      </c>
      <c r="C32" s="202" t="s">
        <v>431</v>
      </c>
      <c r="D32" s="202" t="s">
        <v>431</v>
      </c>
      <c r="E32" s="181"/>
      <c r="F32" s="181"/>
      <c r="G32" s="180" t="s">
        <v>409</v>
      </c>
      <c r="H32" s="180" t="s">
        <v>409</v>
      </c>
      <c r="I32" s="179"/>
      <c r="J32" s="179"/>
      <c r="K32" s="74"/>
      <c r="L32" s="74"/>
    </row>
    <row r="33" spans="1:12" s="67" customFormat="1" ht="37.5" customHeight="1" x14ac:dyDescent="0.25">
      <c r="A33" s="76" t="s">
        <v>334</v>
      </c>
      <c r="B33" s="75" t="s">
        <v>259</v>
      </c>
      <c r="C33" s="202" t="s">
        <v>431</v>
      </c>
      <c r="D33" s="202" t="s">
        <v>431</v>
      </c>
      <c r="E33" s="181"/>
      <c r="F33" s="181"/>
      <c r="G33" s="180" t="s">
        <v>409</v>
      </c>
      <c r="H33" s="180" t="s">
        <v>409</v>
      </c>
      <c r="I33" s="179"/>
      <c r="J33" s="179"/>
      <c r="K33" s="74"/>
      <c r="L33" s="74"/>
    </row>
    <row r="34" spans="1:12" s="67" customFormat="1" ht="47.25" customHeight="1" x14ac:dyDescent="0.25">
      <c r="A34" s="76" t="s">
        <v>335</v>
      </c>
      <c r="B34" s="75" t="s">
        <v>327</v>
      </c>
      <c r="C34" s="202" t="s">
        <v>431</v>
      </c>
      <c r="D34" s="202" t="s">
        <v>431</v>
      </c>
      <c r="E34" s="181"/>
      <c r="F34" s="181"/>
      <c r="G34" s="180" t="s">
        <v>409</v>
      </c>
      <c r="H34" s="180" t="s">
        <v>409</v>
      </c>
      <c r="I34" s="181"/>
      <c r="J34" s="181"/>
      <c r="K34" s="78"/>
      <c r="L34" s="74"/>
    </row>
    <row r="35" spans="1:12" s="67" customFormat="1" ht="49.5" customHeight="1" x14ac:dyDescent="0.25">
      <c r="A35" s="76" t="s">
        <v>336</v>
      </c>
      <c r="B35" s="75" t="s">
        <v>171</v>
      </c>
      <c r="C35" s="202" t="s">
        <v>431</v>
      </c>
      <c r="D35" s="202" t="s">
        <v>431</v>
      </c>
      <c r="E35" s="181"/>
      <c r="F35" s="181"/>
      <c r="G35" s="180" t="s">
        <v>409</v>
      </c>
      <c r="H35" s="180" t="s">
        <v>409</v>
      </c>
      <c r="I35" s="179"/>
      <c r="J35" s="179"/>
      <c r="K35" s="78"/>
      <c r="L35" s="74"/>
    </row>
    <row r="36" spans="1:12" ht="37.5" customHeight="1" x14ac:dyDescent="0.25">
      <c r="A36" s="76" t="s">
        <v>337</v>
      </c>
      <c r="B36" s="75" t="s">
        <v>319</v>
      </c>
      <c r="C36" s="202" t="s">
        <v>431</v>
      </c>
      <c r="D36" s="202" t="s">
        <v>431</v>
      </c>
      <c r="E36" s="181"/>
      <c r="F36" s="181"/>
      <c r="G36" s="180" t="s">
        <v>409</v>
      </c>
      <c r="H36" s="180" t="s">
        <v>409</v>
      </c>
      <c r="I36" s="179"/>
      <c r="J36" s="179"/>
      <c r="K36" s="74"/>
      <c r="L36" s="74"/>
    </row>
    <row r="37" spans="1:12" ht="39" customHeight="1" x14ac:dyDescent="0.25">
      <c r="A37" s="76" t="s">
        <v>338</v>
      </c>
      <c r="B37" s="75" t="s">
        <v>169</v>
      </c>
      <c r="C37" s="202" t="s">
        <v>431</v>
      </c>
      <c r="D37" s="202" t="s">
        <v>431</v>
      </c>
      <c r="E37" s="181"/>
      <c r="F37" s="181"/>
      <c r="G37" s="180" t="s">
        <v>409</v>
      </c>
      <c r="H37" s="180" t="s">
        <v>409</v>
      </c>
      <c r="I37" s="179"/>
      <c r="J37" s="179"/>
      <c r="K37" s="74"/>
      <c r="L37" s="74"/>
    </row>
    <row r="38" spans="1:12" x14ac:dyDescent="0.25">
      <c r="A38" s="76">
        <v>2</v>
      </c>
      <c r="B38" s="77" t="s">
        <v>168</v>
      </c>
      <c r="C38" s="202"/>
      <c r="D38" s="203"/>
      <c r="E38" s="145"/>
      <c r="F38" s="145"/>
      <c r="G38" s="184"/>
      <c r="H38" s="184"/>
      <c r="I38" s="185"/>
      <c r="J38" s="185"/>
      <c r="K38" s="74"/>
      <c r="L38" s="74"/>
    </row>
    <row r="39" spans="1:12" ht="63" x14ac:dyDescent="0.25">
      <c r="A39" s="76" t="s">
        <v>167</v>
      </c>
      <c r="B39" s="75" t="s">
        <v>324</v>
      </c>
      <c r="C39" s="202" t="s">
        <v>431</v>
      </c>
      <c r="D39" s="202" t="s">
        <v>431</v>
      </c>
      <c r="E39" s="145"/>
      <c r="F39" s="145"/>
      <c r="G39" s="183">
        <v>45061</v>
      </c>
      <c r="H39" s="183">
        <v>45075</v>
      </c>
      <c r="I39" s="234">
        <v>1</v>
      </c>
      <c r="J39" s="234">
        <v>1</v>
      </c>
      <c r="K39" s="219"/>
      <c r="L39" s="74"/>
    </row>
    <row r="40" spans="1:12" ht="33.75" customHeight="1" x14ac:dyDescent="0.25">
      <c r="A40" s="76" t="s">
        <v>166</v>
      </c>
      <c r="B40" s="75" t="s">
        <v>326</v>
      </c>
      <c r="C40" s="202" t="s">
        <v>431</v>
      </c>
      <c r="D40" s="202" t="s">
        <v>431</v>
      </c>
      <c r="E40" s="145"/>
      <c r="F40" s="145"/>
      <c r="G40" s="183">
        <v>45026</v>
      </c>
      <c r="H40" s="183">
        <f>G40+25</f>
        <v>45051</v>
      </c>
      <c r="I40" s="234">
        <v>1</v>
      </c>
      <c r="J40" s="234">
        <v>1</v>
      </c>
      <c r="K40" s="74"/>
      <c r="L40" s="74"/>
    </row>
    <row r="41" spans="1:12" ht="63" customHeight="1" x14ac:dyDescent="0.25">
      <c r="A41" s="76">
        <v>3</v>
      </c>
      <c r="B41" s="77" t="s">
        <v>404</v>
      </c>
      <c r="C41" s="202"/>
      <c r="D41" s="203"/>
      <c r="E41" s="145"/>
      <c r="F41" s="145"/>
      <c r="G41" s="184"/>
      <c r="H41" s="184"/>
      <c r="I41" s="185"/>
      <c r="J41" s="185"/>
      <c r="K41" s="74"/>
      <c r="L41" s="74"/>
    </row>
    <row r="42" spans="1:12" ht="58.5" customHeight="1" x14ac:dyDescent="0.25">
      <c r="A42" s="76" t="s">
        <v>165</v>
      </c>
      <c r="B42" s="75" t="s">
        <v>325</v>
      </c>
      <c r="C42" s="202" t="s">
        <v>431</v>
      </c>
      <c r="D42" s="202" t="s">
        <v>431</v>
      </c>
      <c r="E42" s="184"/>
      <c r="F42" s="184"/>
      <c r="G42" s="183">
        <f>H40+3</f>
        <v>45054</v>
      </c>
      <c r="H42" s="183">
        <f>G42+30</f>
        <v>45084</v>
      </c>
      <c r="I42" s="234">
        <v>1</v>
      </c>
      <c r="J42" s="234">
        <v>1</v>
      </c>
      <c r="K42" s="220"/>
      <c r="L42" s="74"/>
    </row>
    <row r="43" spans="1:12" ht="34.5" customHeight="1" x14ac:dyDescent="0.25">
      <c r="A43" s="76" t="s">
        <v>164</v>
      </c>
      <c r="B43" s="75" t="s">
        <v>163</v>
      </c>
      <c r="C43" s="202" t="s">
        <v>431</v>
      </c>
      <c r="D43" s="202" t="s">
        <v>431</v>
      </c>
      <c r="E43" s="184"/>
      <c r="F43" s="184"/>
      <c r="G43" s="183">
        <f>H40</f>
        <v>45051</v>
      </c>
      <c r="H43" s="183">
        <f>G43+12</f>
        <v>45063</v>
      </c>
      <c r="I43" s="234">
        <v>1</v>
      </c>
      <c r="J43" s="234">
        <v>1</v>
      </c>
      <c r="K43" s="222"/>
      <c r="L43" s="222"/>
    </row>
    <row r="44" spans="1:12" ht="24.75" customHeight="1" x14ac:dyDescent="0.25">
      <c r="A44" s="76" t="s">
        <v>162</v>
      </c>
      <c r="B44" s="75" t="s">
        <v>161</v>
      </c>
      <c r="C44" s="202" t="s">
        <v>431</v>
      </c>
      <c r="D44" s="202" t="s">
        <v>431</v>
      </c>
      <c r="E44" s="184"/>
      <c r="F44" s="184"/>
      <c r="G44" s="183">
        <f>H43+2</f>
        <v>45065</v>
      </c>
      <c r="H44" s="183">
        <f>G44+25</f>
        <v>45090</v>
      </c>
      <c r="I44" s="234">
        <v>1</v>
      </c>
      <c r="J44" s="234">
        <v>1</v>
      </c>
      <c r="K44" s="222"/>
      <c r="L44" s="222"/>
    </row>
    <row r="45" spans="1:12" ht="90.75" customHeight="1" x14ac:dyDescent="0.25">
      <c r="A45" s="76" t="s">
        <v>160</v>
      </c>
      <c r="B45" s="75" t="s">
        <v>330</v>
      </c>
      <c r="C45" s="202" t="s">
        <v>431</v>
      </c>
      <c r="D45" s="202" t="s">
        <v>431</v>
      </c>
      <c r="E45" s="184"/>
      <c r="F45" s="184"/>
      <c r="G45" s="183" t="s">
        <v>409</v>
      </c>
      <c r="H45" s="183" t="s">
        <v>409</v>
      </c>
      <c r="I45" s="179"/>
      <c r="J45" s="179"/>
      <c r="K45" s="222"/>
      <c r="L45" s="222"/>
    </row>
    <row r="46" spans="1:12" ht="167.25" customHeight="1" x14ac:dyDescent="0.25">
      <c r="A46" s="76" t="s">
        <v>158</v>
      </c>
      <c r="B46" s="75" t="s">
        <v>328</v>
      </c>
      <c r="C46" s="202" t="s">
        <v>431</v>
      </c>
      <c r="D46" s="202" t="s">
        <v>431</v>
      </c>
      <c r="E46" s="202" t="s">
        <v>409</v>
      </c>
      <c r="F46" s="202" t="s">
        <v>409</v>
      </c>
      <c r="G46" s="182" t="s">
        <v>409</v>
      </c>
      <c r="H46" s="182" t="s">
        <v>409</v>
      </c>
      <c r="I46" s="185"/>
      <c r="J46" s="185"/>
      <c r="K46" s="222"/>
      <c r="L46" s="222"/>
    </row>
    <row r="47" spans="1:12" ht="30.75" customHeight="1" x14ac:dyDescent="0.25">
      <c r="A47" s="76" t="s">
        <v>339</v>
      </c>
      <c r="B47" s="75" t="s">
        <v>159</v>
      </c>
      <c r="C47" s="202" t="s">
        <v>431</v>
      </c>
      <c r="D47" s="202" t="s">
        <v>431</v>
      </c>
      <c r="E47" s="184"/>
      <c r="F47" s="184"/>
      <c r="G47" s="183">
        <f>H44+7</f>
        <v>45097</v>
      </c>
      <c r="H47" s="183">
        <f>G47+15</f>
        <v>45112</v>
      </c>
      <c r="I47" s="234">
        <v>1</v>
      </c>
      <c r="J47" s="234">
        <v>1</v>
      </c>
      <c r="K47" s="222"/>
      <c r="L47" s="222"/>
    </row>
    <row r="48" spans="1:12" ht="37.5" customHeight="1" x14ac:dyDescent="0.25">
      <c r="A48" s="76">
        <v>4</v>
      </c>
      <c r="B48" s="77" t="s">
        <v>157</v>
      </c>
      <c r="C48" s="202"/>
      <c r="D48" s="203"/>
      <c r="E48" s="184"/>
      <c r="F48" s="184"/>
      <c r="G48" s="221"/>
      <c r="H48" s="184"/>
      <c r="I48" s="185"/>
      <c r="J48" s="185"/>
      <c r="K48" s="222"/>
      <c r="L48" s="222"/>
    </row>
    <row r="49" spans="1:12" ht="35.25" customHeight="1" x14ac:dyDescent="0.25">
      <c r="A49" s="76" t="s">
        <v>156</v>
      </c>
      <c r="B49" s="75" t="s">
        <v>155</v>
      </c>
      <c r="C49" s="202" t="s">
        <v>431</v>
      </c>
      <c r="D49" s="202" t="s">
        <v>431</v>
      </c>
      <c r="E49" s="184"/>
      <c r="F49" s="184"/>
      <c r="G49" s="183">
        <f>H47+15</f>
        <v>45127</v>
      </c>
      <c r="H49" s="183">
        <f>G49+5</f>
        <v>45132</v>
      </c>
      <c r="I49" s="234">
        <v>1</v>
      </c>
      <c r="J49" s="234">
        <v>1</v>
      </c>
      <c r="K49" s="222"/>
      <c r="L49" s="222"/>
    </row>
    <row r="50" spans="1:12" ht="86.25" customHeight="1" x14ac:dyDescent="0.25">
      <c r="A50" s="76" t="s">
        <v>154</v>
      </c>
      <c r="B50" s="75" t="s">
        <v>329</v>
      </c>
      <c r="C50" s="202" t="s">
        <v>431</v>
      </c>
      <c r="D50" s="202" t="s">
        <v>431</v>
      </c>
      <c r="E50" s="184"/>
      <c r="F50" s="184"/>
      <c r="G50" s="183">
        <f>H49</f>
        <v>45132</v>
      </c>
      <c r="H50" s="183">
        <f>G50+10</f>
        <v>45142</v>
      </c>
      <c r="I50" s="234">
        <v>1</v>
      </c>
      <c r="J50" s="234">
        <v>1</v>
      </c>
      <c r="K50" s="222"/>
      <c r="L50" s="222"/>
    </row>
    <row r="51" spans="1:12" ht="77.25" customHeight="1" x14ac:dyDescent="0.25">
      <c r="A51" s="76" t="s">
        <v>152</v>
      </c>
      <c r="B51" s="75" t="s">
        <v>331</v>
      </c>
      <c r="C51" s="202" t="s">
        <v>431</v>
      </c>
      <c r="D51" s="202" t="s">
        <v>431</v>
      </c>
      <c r="E51" s="184"/>
      <c r="F51" s="184"/>
      <c r="G51" s="183" t="s">
        <v>409</v>
      </c>
      <c r="H51" s="183" t="s">
        <v>409</v>
      </c>
      <c r="I51" s="179"/>
      <c r="J51" s="179"/>
      <c r="K51" s="222"/>
      <c r="L51" s="222"/>
    </row>
    <row r="52" spans="1:12" ht="71.25" customHeight="1" x14ac:dyDescent="0.25">
      <c r="A52" s="76" t="s">
        <v>150</v>
      </c>
      <c r="B52" s="75" t="s">
        <v>153</v>
      </c>
      <c r="C52" s="202" t="s">
        <v>431</v>
      </c>
      <c r="D52" s="202" t="s">
        <v>431</v>
      </c>
      <c r="E52" s="202" t="s">
        <v>409</v>
      </c>
      <c r="F52" s="202" t="s">
        <v>409</v>
      </c>
      <c r="G52" s="183">
        <f>H50</f>
        <v>45142</v>
      </c>
      <c r="H52" s="182">
        <f>G52+10</f>
        <v>45152</v>
      </c>
      <c r="I52" s="234">
        <v>1</v>
      </c>
      <c r="J52" s="234">
        <v>1</v>
      </c>
      <c r="K52" s="222"/>
      <c r="L52" s="222"/>
    </row>
    <row r="53" spans="1:12" ht="48" customHeight="1" x14ac:dyDescent="0.25">
      <c r="A53" s="76" t="s">
        <v>333</v>
      </c>
      <c r="B53" s="119" t="s">
        <v>332</v>
      </c>
      <c r="C53" s="202" t="s">
        <v>431</v>
      </c>
      <c r="D53" s="202" t="s">
        <v>431</v>
      </c>
      <c r="E53" s="184"/>
      <c r="F53" s="184"/>
      <c r="G53" s="183">
        <f>H52</f>
        <v>45152</v>
      </c>
      <c r="H53" s="183">
        <f>G53+10</f>
        <v>45162</v>
      </c>
      <c r="I53" s="234">
        <v>1</v>
      </c>
      <c r="J53" s="234">
        <v>1</v>
      </c>
      <c r="K53" s="222"/>
      <c r="L53" s="222"/>
    </row>
    <row r="54" spans="1:12" ht="46.5" customHeight="1" x14ac:dyDescent="0.25">
      <c r="A54" s="76" t="s">
        <v>413</v>
      </c>
      <c r="B54" s="75" t="s">
        <v>151</v>
      </c>
      <c r="C54" s="202" t="s">
        <v>431</v>
      </c>
      <c r="D54" s="202" t="s">
        <v>431</v>
      </c>
      <c r="E54" s="184"/>
      <c r="F54" s="184"/>
      <c r="G54" s="183">
        <f>H53</f>
        <v>45162</v>
      </c>
      <c r="H54" s="183">
        <f>G54+4</f>
        <v>45166</v>
      </c>
      <c r="I54" s="234">
        <v>1</v>
      </c>
      <c r="J54" s="234">
        <v>1</v>
      </c>
      <c r="K54" s="222"/>
      <c r="L54" s="22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153"/>
  <sheetViews>
    <sheetView view="pageBreakPreview" topLeftCell="A32" zoomScale="70" zoomScaleNormal="70" zoomScaleSheetLayoutView="70" workbookViewId="0">
      <selection activeCell="K101" sqref="K101"/>
    </sheetView>
  </sheetViews>
  <sheetFormatPr defaultRowHeight="15.75" x14ac:dyDescent="0.25"/>
  <cols>
    <col min="1" max="1" width="9.140625" style="62"/>
    <col min="2" max="2" width="57.85546875" style="62" customWidth="1"/>
    <col min="3" max="3" width="13" style="146" customWidth="1"/>
    <col min="4" max="4" width="17.85546875" style="146" customWidth="1"/>
    <col min="5" max="5" width="20.42578125" style="146" customWidth="1"/>
    <col min="6" max="6" width="18.7109375" style="146" customWidth="1"/>
    <col min="7" max="7" width="12.85546875" style="139" customWidth="1"/>
    <col min="8" max="8" width="11.7109375" style="139" customWidth="1"/>
    <col min="9" max="9" width="10.7109375" style="139" customWidth="1"/>
    <col min="10" max="10" width="12.28515625" style="139" customWidth="1"/>
    <col min="11" max="11" width="11.28515625" style="139" customWidth="1"/>
    <col min="12" max="12" width="10.140625" style="146" customWidth="1"/>
    <col min="13" max="13" width="6.140625" style="146" customWidth="1"/>
    <col min="14" max="14" width="8.5703125" style="146" customWidth="1"/>
    <col min="15" max="15" width="6.140625" style="146" customWidth="1"/>
    <col min="16" max="16" width="10.42578125" style="146" customWidth="1"/>
    <col min="17" max="17" width="6.140625" style="146" customWidth="1"/>
    <col min="18" max="18" width="9.42578125" style="225" customWidth="1"/>
    <col min="19" max="19" width="6.140625" style="146" customWidth="1"/>
    <col min="20" max="20" width="9.5703125" style="146" customWidth="1"/>
    <col min="21" max="21" width="6.140625" style="146" customWidth="1"/>
    <col min="22" max="22" width="8.5703125" style="146" customWidth="1"/>
    <col min="23" max="23" width="9.7109375" style="146" customWidth="1"/>
    <col min="24" max="24" width="8.140625" style="146" customWidth="1"/>
    <col min="25" max="25" width="6.140625" style="146" customWidth="1"/>
    <col min="26" max="26" width="12.7109375" style="146" customWidth="1"/>
    <col min="27" max="27" width="6.140625" style="146" customWidth="1"/>
    <col min="28" max="28" width="13.140625" style="146" customWidth="1"/>
    <col min="29" max="29" width="24.85546875" style="146" customWidth="1"/>
    <col min="30" max="16384" width="9.140625" style="62"/>
  </cols>
  <sheetData>
    <row r="1" spans="1:29" ht="18.75" x14ac:dyDescent="0.25">
      <c r="A1" s="63"/>
      <c r="B1" s="63"/>
      <c r="C1" s="139"/>
      <c r="D1" s="139"/>
      <c r="E1" s="139"/>
      <c r="F1" s="139"/>
      <c r="L1" s="139"/>
      <c r="M1" s="139"/>
      <c r="AC1" s="147" t="s">
        <v>68</v>
      </c>
    </row>
    <row r="2" spans="1:29" ht="18.75" x14ac:dyDescent="0.3">
      <c r="A2" s="63"/>
      <c r="B2" s="63"/>
      <c r="C2" s="139"/>
      <c r="D2" s="139"/>
      <c r="E2" s="139"/>
      <c r="F2" s="139"/>
      <c r="L2" s="139"/>
      <c r="M2" s="139"/>
      <c r="AC2" s="148" t="s">
        <v>9</v>
      </c>
    </row>
    <row r="3" spans="1:29" ht="18.75" x14ac:dyDescent="0.3">
      <c r="A3" s="63"/>
      <c r="B3" s="63"/>
      <c r="C3" s="139"/>
      <c r="D3" s="139"/>
      <c r="E3" s="139"/>
      <c r="F3" s="139"/>
      <c r="L3" s="139"/>
      <c r="M3" s="139"/>
      <c r="AC3" s="148" t="s">
        <v>67</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3"/>
      <c r="B5" s="63"/>
      <c r="C5" s="139"/>
      <c r="D5" s="139"/>
      <c r="E5" s="139"/>
      <c r="F5" s="139"/>
      <c r="L5" s="139"/>
      <c r="M5" s="139"/>
      <c r="AC5" s="148"/>
    </row>
    <row r="6" spans="1:29"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135"/>
      <c r="D7" s="135"/>
      <c r="E7" s="135"/>
      <c r="F7" s="135"/>
      <c r="G7" s="135"/>
      <c r="H7" s="135"/>
      <c r="I7" s="135"/>
      <c r="J7" s="149"/>
      <c r="K7" s="149"/>
      <c r="L7" s="149"/>
      <c r="M7" s="149"/>
      <c r="N7" s="149"/>
      <c r="O7" s="149"/>
      <c r="P7" s="149"/>
      <c r="Q7" s="149"/>
      <c r="R7" s="226"/>
      <c r="S7" s="149"/>
      <c r="T7" s="149"/>
      <c r="U7" s="149"/>
      <c r="V7" s="149"/>
      <c r="W7" s="149"/>
      <c r="X7" s="149"/>
      <c r="Y7" s="149"/>
      <c r="Z7" s="149"/>
      <c r="AA7" s="149"/>
      <c r="AB7" s="149"/>
      <c r="AC7" s="149"/>
    </row>
    <row r="8" spans="1:29"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135"/>
      <c r="D10" s="135"/>
      <c r="E10" s="135"/>
      <c r="F10" s="135"/>
      <c r="G10" s="135"/>
      <c r="H10" s="135"/>
      <c r="I10" s="135"/>
      <c r="J10" s="149"/>
      <c r="K10" s="149"/>
      <c r="L10" s="149"/>
      <c r="M10" s="149"/>
      <c r="N10" s="149"/>
      <c r="O10" s="149"/>
      <c r="P10" s="149"/>
      <c r="Q10" s="149"/>
      <c r="R10" s="226"/>
      <c r="S10" s="149"/>
      <c r="T10" s="149"/>
      <c r="U10" s="149"/>
      <c r="V10" s="149"/>
      <c r="W10" s="149"/>
      <c r="X10" s="149"/>
      <c r="Y10" s="149"/>
      <c r="Z10" s="149"/>
      <c r="AA10" s="149"/>
      <c r="AB10" s="149"/>
      <c r="AC10" s="149"/>
    </row>
    <row r="11" spans="1:29" ht="18.75" x14ac:dyDescent="0.25">
      <c r="A11" s="262" t="str">
        <f>'1. паспорт местоположение'!A12:C12</f>
        <v>N_TP3300.KL.0011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137"/>
      <c r="D13" s="137"/>
      <c r="E13" s="137"/>
      <c r="F13" s="137"/>
      <c r="G13" s="137"/>
      <c r="H13" s="137"/>
      <c r="I13" s="137"/>
      <c r="J13" s="150"/>
      <c r="K13" s="150"/>
      <c r="L13" s="150"/>
      <c r="M13" s="150"/>
      <c r="N13" s="150"/>
      <c r="O13" s="150"/>
      <c r="P13" s="150"/>
      <c r="Q13" s="150"/>
      <c r="R13" s="227"/>
      <c r="S13" s="150"/>
      <c r="T13" s="150"/>
      <c r="U13" s="150"/>
      <c r="V13" s="150"/>
      <c r="W13" s="150"/>
      <c r="X13" s="150"/>
      <c r="Y13" s="150"/>
      <c r="Z13" s="150"/>
      <c r="AA13" s="150"/>
      <c r="AB13" s="150"/>
      <c r="AC13" s="150"/>
    </row>
    <row r="14" spans="1:29" ht="50.25" customHeight="1" x14ac:dyDescent="0.25">
      <c r="A14" s="261"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7" spans="1:31" x14ac:dyDescent="0.25">
      <c r="A17" s="63"/>
      <c r="L17" s="139"/>
      <c r="M17" s="139"/>
      <c r="N17" s="139"/>
      <c r="O17" s="139"/>
      <c r="P17" s="139"/>
      <c r="Q17" s="139"/>
      <c r="R17" s="228"/>
      <c r="S17" s="139"/>
      <c r="T17" s="139"/>
      <c r="U17" s="139"/>
      <c r="V17" s="139"/>
      <c r="W17" s="139"/>
      <c r="X17" s="139"/>
      <c r="Y17" s="139"/>
      <c r="Z17" s="139"/>
      <c r="AA17" s="139"/>
      <c r="AB17" s="139"/>
    </row>
    <row r="18" spans="1:31" x14ac:dyDescent="0.25">
      <c r="A18" s="328" t="s">
        <v>376</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row>
    <row r="19" spans="1:31" x14ac:dyDescent="0.25">
      <c r="A19" s="63"/>
      <c r="B19" s="63"/>
      <c r="C19" s="139"/>
      <c r="D19" s="139"/>
      <c r="E19" s="139"/>
      <c r="F19" s="139"/>
      <c r="L19" s="139"/>
      <c r="M19" s="139"/>
      <c r="N19" s="139"/>
      <c r="O19" s="139"/>
      <c r="P19" s="139"/>
      <c r="Q19" s="139"/>
      <c r="R19" s="228"/>
      <c r="S19" s="139"/>
      <c r="T19" s="139"/>
      <c r="U19" s="139"/>
      <c r="V19" s="139"/>
      <c r="W19" s="139"/>
      <c r="X19" s="139"/>
      <c r="Y19" s="139"/>
      <c r="Z19" s="139"/>
      <c r="AA19" s="139"/>
      <c r="AB19" s="139"/>
    </row>
    <row r="20" spans="1:31" ht="33" customHeight="1" x14ac:dyDescent="0.25">
      <c r="A20" s="318" t="s">
        <v>149</v>
      </c>
      <c r="B20" s="318" t="s">
        <v>148</v>
      </c>
      <c r="C20" s="307" t="s">
        <v>147</v>
      </c>
      <c r="D20" s="307"/>
      <c r="E20" s="320" t="s">
        <v>437</v>
      </c>
      <c r="F20" s="320"/>
      <c r="G20" s="318" t="s">
        <v>452</v>
      </c>
      <c r="H20" s="321" t="s">
        <v>423</v>
      </c>
      <c r="I20" s="322"/>
      <c r="J20" s="322"/>
      <c r="K20" s="322"/>
      <c r="L20" s="321" t="s">
        <v>438</v>
      </c>
      <c r="M20" s="322"/>
      <c r="N20" s="322"/>
      <c r="O20" s="322"/>
      <c r="P20" s="321" t="s">
        <v>439</v>
      </c>
      <c r="Q20" s="322"/>
      <c r="R20" s="322"/>
      <c r="S20" s="322"/>
      <c r="T20" s="321" t="s">
        <v>440</v>
      </c>
      <c r="U20" s="322"/>
      <c r="V20" s="322"/>
      <c r="W20" s="322"/>
      <c r="X20" s="321" t="s">
        <v>441</v>
      </c>
      <c r="Y20" s="322"/>
      <c r="Z20" s="322"/>
      <c r="AA20" s="322"/>
      <c r="AB20" s="329" t="s">
        <v>146</v>
      </c>
      <c r="AC20" s="330"/>
      <c r="AD20" s="72"/>
      <c r="AE20" s="72"/>
    </row>
    <row r="21" spans="1:31" ht="99.75" customHeight="1" x14ac:dyDescent="0.25">
      <c r="A21" s="319"/>
      <c r="B21" s="319"/>
      <c r="C21" s="307"/>
      <c r="D21" s="307"/>
      <c r="E21" s="320"/>
      <c r="F21" s="320"/>
      <c r="G21" s="319"/>
      <c r="H21" s="307" t="s">
        <v>1</v>
      </c>
      <c r="I21" s="307"/>
      <c r="J21" s="307" t="s">
        <v>442</v>
      </c>
      <c r="K21" s="307"/>
      <c r="L21" s="307" t="s">
        <v>1</v>
      </c>
      <c r="M21" s="307"/>
      <c r="N21" s="307" t="s">
        <v>442</v>
      </c>
      <c r="O21" s="307"/>
      <c r="P21" s="307" t="s">
        <v>1</v>
      </c>
      <c r="Q21" s="307"/>
      <c r="R21" s="307" t="s">
        <v>442</v>
      </c>
      <c r="S21" s="307"/>
      <c r="T21" s="307" t="s">
        <v>1</v>
      </c>
      <c r="U21" s="307"/>
      <c r="V21" s="307" t="s">
        <v>442</v>
      </c>
      <c r="W21" s="307"/>
      <c r="X21" s="307" t="s">
        <v>1</v>
      </c>
      <c r="Y21" s="307"/>
      <c r="Z21" s="307" t="s">
        <v>442</v>
      </c>
      <c r="AA21" s="307"/>
      <c r="AB21" s="331"/>
      <c r="AC21" s="332"/>
    </row>
    <row r="22" spans="1:31" ht="89.25" customHeight="1" x14ac:dyDescent="0.25">
      <c r="A22" s="315"/>
      <c r="B22" s="315"/>
      <c r="C22" s="231" t="s">
        <v>1</v>
      </c>
      <c r="D22" s="231" t="s">
        <v>442</v>
      </c>
      <c r="E22" s="232" t="s">
        <v>453</v>
      </c>
      <c r="F22" s="232" t="s">
        <v>454</v>
      </c>
      <c r="G22" s="315"/>
      <c r="H22" s="209" t="s">
        <v>357</v>
      </c>
      <c r="I22" s="209" t="s">
        <v>358</v>
      </c>
      <c r="J22" s="209" t="s">
        <v>357</v>
      </c>
      <c r="K22" s="209" t="s">
        <v>358</v>
      </c>
      <c r="L22" s="209" t="s">
        <v>357</v>
      </c>
      <c r="M22" s="209" t="s">
        <v>358</v>
      </c>
      <c r="N22" s="209" t="s">
        <v>357</v>
      </c>
      <c r="O22" s="209" t="s">
        <v>358</v>
      </c>
      <c r="P22" s="209" t="s">
        <v>357</v>
      </c>
      <c r="Q22" s="209" t="s">
        <v>358</v>
      </c>
      <c r="R22" s="209" t="s">
        <v>357</v>
      </c>
      <c r="S22" s="209" t="s">
        <v>358</v>
      </c>
      <c r="T22" s="209" t="s">
        <v>357</v>
      </c>
      <c r="U22" s="209" t="s">
        <v>358</v>
      </c>
      <c r="V22" s="209" t="s">
        <v>357</v>
      </c>
      <c r="W22" s="209" t="s">
        <v>358</v>
      </c>
      <c r="X22" s="209" t="s">
        <v>357</v>
      </c>
      <c r="Y22" s="209" t="s">
        <v>358</v>
      </c>
      <c r="Z22" s="209" t="s">
        <v>357</v>
      </c>
      <c r="AA22" s="209" t="s">
        <v>358</v>
      </c>
      <c r="AB22" s="140" t="s">
        <v>145</v>
      </c>
      <c r="AC22" s="208" t="s">
        <v>422</v>
      </c>
    </row>
    <row r="23" spans="1:31" ht="19.5" customHeight="1" x14ac:dyDescent="0.25">
      <c r="A23" s="71">
        <v>1</v>
      </c>
      <c r="B23" s="71">
        <v>2</v>
      </c>
      <c r="C23" s="138">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1" ht="47.25" customHeight="1" x14ac:dyDescent="0.25">
      <c r="A24" s="243">
        <v>1</v>
      </c>
      <c r="B24" s="244" t="s">
        <v>144</v>
      </c>
      <c r="C24" s="245" t="s">
        <v>431</v>
      </c>
      <c r="D24" s="245">
        <v>87.839568</v>
      </c>
      <c r="E24" s="245">
        <v>87.839568</v>
      </c>
      <c r="F24" s="245">
        <v>87.839568</v>
      </c>
      <c r="G24" s="245">
        <v>0</v>
      </c>
      <c r="H24" s="245" t="s">
        <v>431</v>
      </c>
      <c r="I24" s="245"/>
      <c r="J24" s="245">
        <v>87.839568</v>
      </c>
      <c r="K24" s="245"/>
      <c r="L24" s="245" t="s">
        <v>431</v>
      </c>
      <c r="M24" s="245"/>
      <c r="N24" s="245">
        <v>0</v>
      </c>
      <c r="O24" s="245"/>
      <c r="P24" s="245" t="s">
        <v>431</v>
      </c>
      <c r="Q24" s="245"/>
      <c r="R24" s="245">
        <v>0</v>
      </c>
      <c r="S24" s="245"/>
      <c r="T24" s="245" t="s">
        <v>431</v>
      </c>
      <c r="U24" s="245"/>
      <c r="V24" s="245">
        <v>0</v>
      </c>
      <c r="W24" s="245"/>
      <c r="X24" s="245" t="s">
        <v>431</v>
      </c>
      <c r="Y24" s="245"/>
      <c r="Z24" s="245">
        <v>0</v>
      </c>
      <c r="AA24" s="245"/>
      <c r="AB24" s="245" t="s">
        <v>431</v>
      </c>
      <c r="AC24" s="245">
        <v>87.839568</v>
      </c>
      <c r="AD24" s="212"/>
    </row>
    <row r="25" spans="1:31" ht="24" customHeight="1" x14ac:dyDescent="0.25">
      <c r="A25" s="246" t="s">
        <v>468</v>
      </c>
      <c r="B25" s="247" t="s">
        <v>143</v>
      </c>
      <c r="C25" s="245"/>
      <c r="D25" s="245"/>
      <c r="E25" s="245"/>
      <c r="F25" s="245"/>
      <c r="G25" s="245">
        <v>0</v>
      </c>
      <c r="H25" s="245" t="s">
        <v>431</v>
      </c>
      <c r="I25" s="245"/>
      <c r="J25" s="245">
        <v>0</v>
      </c>
      <c r="K25" s="245"/>
      <c r="L25" s="245" t="s">
        <v>431</v>
      </c>
      <c r="M25" s="245"/>
      <c r="N25" s="245">
        <v>0</v>
      </c>
      <c r="O25" s="245"/>
      <c r="P25" s="245" t="s">
        <v>431</v>
      </c>
      <c r="Q25" s="245"/>
      <c r="R25" s="245">
        <v>0</v>
      </c>
      <c r="S25" s="245"/>
      <c r="T25" s="245" t="s">
        <v>431</v>
      </c>
      <c r="U25" s="245"/>
      <c r="V25" s="245">
        <v>0</v>
      </c>
      <c r="W25" s="245"/>
      <c r="X25" s="245" t="s">
        <v>431</v>
      </c>
      <c r="Y25" s="245"/>
      <c r="Z25" s="245">
        <v>0</v>
      </c>
      <c r="AA25" s="245"/>
      <c r="AB25" s="245" t="s">
        <v>431</v>
      </c>
      <c r="AC25" s="245">
        <v>0</v>
      </c>
      <c r="AD25" s="211"/>
    </row>
    <row r="26" spans="1:31" x14ac:dyDescent="0.25">
      <c r="A26" s="246" t="s">
        <v>469</v>
      </c>
      <c r="B26" s="247" t="s">
        <v>142</v>
      </c>
      <c r="C26" s="245"/>
      <c r="D26" s="245"/>
      <c r="E26" s="245"/>
      <c r="F26" s="245"/>
      <c r="G26" s="245">
        <v>0</v>
      </c>
      <c r="H26" s="245" t="s">
        <v>431</v>
      </c>
      <c r="I26" s="245"/>
      <c r="J26" s="245">
        <v>0</v>
      </c>
      <c r="K26" s="245"/>
      <c r="L26" s="245" t="s">
        <v>431</v>
      </c>
      <c r="M26" s="245"/>
      <c r="N26" s="245">
        <v>0</v>
      </c>
      <c r="O26" s="245"/>
      <c r="P26" s="245" t="s">
        <v>431</v>
      </c>
      <c r="Q26" s="245"/>
      <c r="R26" s="245">
        <v>0</v>
      </c>
      <c r="S26" s="245"/>
      <c r="T26" s="245" t="s">
        <v>431</v>
      </c>
      <c r="U26" s="245"/>
      <c r="V26" s="245">
        <v>0</v>
      </c>
      <c r="W26" s="245"/>
      <c r="X26" s="245" t="s">
        <v>431</v>
      </c>
      <c r="Y26" s="245"/>
      <c r="Z26" s="245">
        <v>0</v>
      </c>
      <c r="AA26" s="245"/>
      <c r="AB26" s="245" t="s">
        <v>431</v>
      </c>
      <c r="AC26" s="245">
        <v>0</v>
      </c>
      <c r="AD26" s="211"/>
    </row>
    <row r="27" spans="1:31" ht="31.5" x14ac:dyDescent="0.25">
      <c r="A27" s="246" t="s">
        <v>470</v>
      </c>
      <c r="B27" s="247" t="s">
        <v>314</v>
      </c>
      <c r="C27" s="245"/>
      <c r="D27" s="245"/>
      <c r="E27" s="245"/>
      <c r="F27" s="245"/>
      <c r="G27" s="245">
        <v>0</v>
      </c>
      <c r="H27" s="245" t="s">
        <v>431</v>
      </c>
      <c r="I27" s="245"/>
      <c r="J27" s="245">
        <v>0</v>
      </c>
      <c r="K27" s="245"/>
      <c r="L27" s="245" t="s">
        <v>431</v>
      </c>
      <c r="M27" s="245"/>
      <c r="N27" s="245">
        <v>0</v>
      </c>
      <c r="O27" s="245"/>
      <c r="P27" s="245" t="s">
        <v>431</v>
      </c>
      <c r="Q27" s="245"/>
      <c r="R27" s="245">
        <v>0</v>
      </c>
      <c r="S27" s="245"/>
      <c r="T27" s="245" t="s">
        <v>431</v>
      </c>
      <c r="U27" s="245"/>
      <c r="V27" s="245">
        <v>0</v>
      </c>
      <c r="W27" s="245"/>
      <c r="X27" s="245" t="s">
        <v>431</v>
      </c>
      <c r="Y27" s="245"/>
      <c r="Z27" s="245">
        <v>0</v>
      </c>
      <c r="AA27" s="245"/>
      <c r="AB27" s="245" t="s">
        <v>431</v>
      </c>
      <c r="AC27" s="245">
        <v>0</v>
      </c>
      <c r="AD27" s="211"/>
    </row>
    <row r="28" spans="1:31" x14ac:dyDescent="0.25">
      <c r="A28" s="246" t="s">
        <v>471</v>
      </c>
      <c r="B28" s="247" t="s">
        <v>472</v>
      </c>
      <c r="C28" s="245"/>
      <c r="D28" s="245"/>
      <c r="E28" s="245"/>
      <c r="F28" s="245"/>
      <c r="G28" s="245">
        <v>0</v>
      </c>
      <c r="H28" s="245" t="s">
        <v>431</v>
      </c>
      <c r="I28" s="245"/>
      <c r="J28" s="245">
        <v>0</v>
      </c>
      <c r="K28" s="245"/>
      <c r="L28" s="245" t="s">
        <v>431</v>
      </c>
      <c r="M28" s="245"/>
      <c r="N28" s="245">
        <v>0</v>
      </c>
      <c r="O28" s="245"/>
      <c r="P28" s="245" t="s">
        <v>431</v>
      </c>
      <c r="Q28" s="245"/>
      <c r="R28" s="245">
        <v>0</v>
      </c>
      <c r="S28" s="245"/>
      <c r="T28" s="245" t="s">
        <v>431</v>
      </c>
      <c r="U28" s="245"/>
      <c r="V28" s="245">
        <v>0</v>
      </c>
      <c r="W28" s="245"/>
      <c r="X28" s="245" t="s">
        <v>431</v>
      </c>
      <c r="Y28" s="245"/>
      <c r="Z28" s="245">
        <v>0</v>
      </c>
      <c r="AA28" s="245"/>
      <c r="AB28" s="245" t="s">
        <v>431</v>
      </c>
      <c r="AC28" s="245">
        <v>0</v>
      </c>
      <c r="AD28" s="211"/>
    </row>
    <row r="29" spans="1:31" x14ac:dyDescent="0.25">
      <c r="A29" s="246" t="s">
        <v>473</v>
      </c>
      <c r="B29" s="248" t="s">
        <v>141</v>
      </c>
      <c r="C29" s="245"/>
      <c r="D29" s="245"/>
      <c r="E29" s="245"/>
      <c r="F29" s="245"/>
      <c r="G29" s="245">
        <v>0</v>
      </c>
      <c r="H29" s="245" t="s">
        <v>431</v>
      </c>
      <c r="I29" s="245"/>
      <c r="J29" s="245">
        <v>87.839568</v>
      </c>
      <c r="K29" s="245"/>
      <c r="L29" s="245" t="s">
        <v>431</v>
      </c>
      <c r="M29" s="245"/>
      <c r="N29" s="245">
        <v>0</v>
      </c>
      <c r="O29" s="245"/>
      <c r="P29" s="245" t="s">
        <v>431</v>
      </c>
      <c r="Q29" s="245"/>
      <c r="R29" s="245">
        <v>0</v>
      </c>
      <c r="S29" s="245"/>
      <c r="T29" s="245" t="s">
        <v>431</v>
      </c>
      <c r="U29" s="245"/>
      <c r="V29" s="245">
        <v>0</v>
      </c>
      <c r="W29" s="245"/>
      <c r="X29" s="245" t="s">
        <v>431</v>
      </c>
      <c r="Y29" s="245"/>
      <c r="Z29" s="245">
        <v>0</v>
      </c>
      <c r="AA29" s="245"/>
      <c r="AB29" s="245" t="s">
        <v>431</v>
      </c>
      <c r="AC29" s="245">
        <v>87.839568</v>
      </c>
      <c r="AD29" s="211"/>
    </row>
    <row r="30" spans="1:31" ht="47.25" x14ac:dyDescent="0.25">
      <c r="A30" s="243" t="s">
        <v>62</v>
      </c>
      <c r="B30" s="244" t="s">
        <v>474</v>
      </c>
      <c r="C30" s="245" t="s">
        <v>431</v>
      </c>
      <c r="D30" s="245">
        <v>73.199640000000002</v>
      </c>
      <c r="E30" s="245">
        <v>73.199640000000002</v>
      </c>
      <c r="F30" s="245">
        <v>73.199640000000002</v>
      </c>
      <c r="G30" s="245">
        <v>0</v>
      </c>
      <c r="H30" s="245" t="s">
        <v>431</v>
      </c>
      <c r="I30" s="245"/>
      <c r="J30" s="245">
        <v>73.199640000000002</v>
      </c>
      <c r="K30" s="245"/>
      <c r="L30" s="245" t="s">
        <v>431</v>
      </c>
      <c r="M30" s="245"/>
      <c r="N30" s="245">
        <v>0</v>
      </c>
      <c r="O30" s="245"/>
      <c r="P30" s="245" t="s">
        <v>431</v>
      </c>
      <c r="Q30" s="245"/>
      <c r="R30" s="245">
        <v>0</v>
      </c>
      <c r="S30" s="245"/>
      <c r="T30" s="245" t="s">
        <v>431</v>
      </c>
      <c r="U30" s="245"/>
      <c r="V30" s="245">
        <v>0</v>
      </c>
      <c r="W30" s="245"/>
      <c r="X30" s="245" t="s">
        <v>431</v>
      </c>
      <c r="Y30" s="245"/>
      <c r="Z30" s="245">
        <v>0</v>
      </c>
      <c r="AA30" s="245"/>
      <c r="AB30" s="245" t="s">
        <v>431</v>
      </c>
      <c r="AC30" s="245">
        <v>73.199640000000002</v>
      </c>
      <c r="AD30" s="212"/>
    </row>
    <row r="31" spans="1:31" x14ac:dyDescent="0.25">
      <c r="A31" s="243" t="s">
        <v>475</v>
      </c>
      <c r="B31" s="247" t="s">
        <v>140</v>
      </c>
      <c r="C31" s="245" t="s">
        <v>431</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c r="AD31" s="211"/>
    </row>
    <row r="32" spans="1:31" ht="31.5" x14ac:dyDescent="0.25">
      <c r="A32" s="243" t="s">
        <v>476</v>
      </c>
      <c r="B32" s="247" t="s">
        <v>139</v>
      </c>
      <c r="C32" s="245" t="s">
        <v>431</v>
      </c>
      <c r="D32" s="245">
        <v>72.04128</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c r="AD32" s="211"/>
    </row>
    <row r="33" spans="1:30" x14ac:dyDescent="0.25">
      <c r="A33" s="243" t="s">
        <v>477</v>
      </c>
      <c r="B33" s="247" t="s">
        <v>138</v>
      </c>
      <c r="C33" s="245" t="s">
        <v>431</v>
      </c>
      <c r="D33" s="245">
        <v>0.61708000000000007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c r="AD33" s="211"/>
    </row>
    <row r="34" spans="1:30" x14ac:dyDescent="0.25">
      <c r="A34" s="243" t="s">
        <v>478</v>
      </c>
      <c r="B34" s="247" t="s">
        <v>137</v>
      </c>
      <c r="C34" s="245" t="s">
        <v>431</v>
      </c>
      <c r="D34" s="245">
        <v>0.54127999999999998</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c r="AD34" s="210"/>
    </row>
    <row r="35" spans="1:30" ht="31.5" x14ac:dyDescent="0.25">
      <c r="A35" s="243" t="s">
        <v>61</v>
      </c>
      <c r="B35" s="244" t="s">
        <v>479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10"/>
    </row>
    <row r="36" spans="1:30" x14ac:dyDescent="0.25">
      <c r="A36" s="246" t="s">
        <v>480</v>
      </c>
      <c r="B36" s="247" t="s">
        <v>481</v>
      </c>
      <c r="C36" s="245"/>
      <c r="D36" s="245"/>
      <c r="E36" s="245"/>
      <c r="F36" s="245"/>
      <c r="G36" s="245">
        <v>0</v>
      </c>
      <c r="H36" s="245" t="s">
        <v>431</v>
      </c>
      <c r="I36" s="249" t="s">
        <v>431</v>
      </c>
      <c r="J36" s="245">
        <v>0</v>
      </c>
      <c r="K36" s="249" t="s">
        <v>436</v>
      </c>
      <c r="L36" s="245" t="s">
        <v>431</v>
      </c>
      <c r="M36" s="249" t="s">
        <v>431</v>
      </c>
      <c r="N36" s="245">
        <v>0</v>
      </c>
      <c r="O36" s="249" t="s">
        <v>436</v>
      </c>
      <c r="P36" s="245" t="s">
        <v>431</v>
      </c>
      <c r="Q36" s="249" t="s">
        <v>431</v>
      </c>
      <c r="R36" s="245">
        <v>0</v>
      </c>
      <c r="S36" s="249" t="s">
        <v>436</v>
      </c>
      <c r="T36" s="245" t="s">
        <v>431</v>
      </c>
      <c r="U36" s="249" t="s">
        <v>431</v>
      </c>
      <c r="V36" s="245">
        <v>0</v>
      </c>
      <c r="W36" s="249" t="s">
        <v>436</v>
      </c>
      <c r="X36" s="245" t="s">
        <v>431</v>
      </c>
      <c r="Y36" s="249" t="s">
        <v>431</v>
      </c>
      <c r="Z36" s="245">
        <v>0</v>
      </c>
      <c r="AA36" s="249" t="s">
        <v>436</v>
      </c>
      <c r="AB36" s="245">
        <v>0</v>
      </c>
      <c r="AC36" s="245">
        <v>0</v>
      </c>
      <c r="AD36" s="210"/>
    </row>
    <row r="37" spans="1:30" ht="31.5" x14ac:dyDescent="0.25">
      <c r="A37" s="246" t="s">
        <v>482</v>
      </c>
      <c r="B37" s="250" t="s">
        <v>483</v>
      </c>
      <c r="C37" s="245"/>
      <c r="D37" s="245"/>
      <c r="E37" s="245"/>
      <c r="F37" s="245"/>
      <c r="G37" s="245">
        <v>0</v>
      </c>
      <c r="H37" s="245" t="s">
        <v>431</v>
      </c>
      <c r="I37" s="249" t="s">
        <v>431</v>
      </c>
      <c r="J37" s="245">
        <v>0</v>
      </c>
      <c r="K37" s="249" t="s">
        <v>436</v>
      </c>
      <c r="L37" s="245" t="s">
        <v>431</v>
      </c>
      <c r="M37" s="249" t="s">
        <v>431</v>
      </c>
      <c r="N37" s="245">
        <v>0</v>
      </c>
      <c r="O37" s="249" t="s">
        <v>436</v>
      </c>
      <c r="P37" s="245" t="s">
        <v>431</v>
      </c>
      <c r="Q37" s="249" t="s">
        <v>431</v>
      </c>
      <c r="R37" s="245">
        <v>0</v>
      </c>
      <c r="S37" s="249" t="s">
        <v>436</v>
      </c>
      <c r="T37" s="245" t="s">
        <v>431</v>
      </c>
      <c r="U37" s="249" t="s">
        <v>431</v>
      </c>
      <c r="V37" s="245">
        <v>0</v>
      </c>
      <c r="W37" s="249" t="s">
        <v>436</v>
      </c>
      <c r="X37" s="245" t="s">
        <v>431</v>
      </c>
      <c r="Y37" s="249" t="s">
        <v>431</v>
      </c>
      <c r="Z37" s="245">
        <v>0</v>
      </c>
      <c r="AA37" s="249" t="s">
        <v>436</v>
      </c>
      <c r="AB37" s="245">
        <v>0</v>
      </c>
      <c r="AC37" s="245">
        <v>0</v>
      </c>
      <c r="AD37" s="210"/>
    </row>
    <row r="38" spans="1:30" x14ac:dyDescent="0.25">
      <c r="A38" s="246" t="s">
        <v>484</v>
      </c>
      <c r="B38" s="250" t="s">
        <v>135</v>
      </c>
      <c r="C38" s="245"/>
      <c r="D38" s="245"/>
      <c r="E38" s="245"/>
      <c r="F38" s="245"/>
      <c r="G38" s="245">
        <v>0</v>
      </c>
      <c r="H38" s="245" t="s">
        <v>431</v>
      </c>
      <c r="I38" s="249" t="s">
        <v>431</v>
      </c>
      <c r="J38" s="245">
        <v>0</v>
      </c>
      <c r="K38" s="249" t="s">
        <v>436</v>
      </c>
      <c r="L38" s="245" t="s">
        <v>431</v>
      </c>
      <c r="M38" s="249" t="s">
        <v>431</v>
      </c>
      <c r="N38" s="245">
        <v>0</v>
      </c>
      <c r="O38" s="249" t="s">
        <v>436</v>
      </c>
      <c r="P38" s="245" t="s">
        <v>431</v>
      </c>
      <c r="Q38" s="249" t="s">
        <v>431</v>
      </c>
      <c r="R38" s="245">
        <v>0</v>
      </c>
      <c r="S38" s="249" t="s">
        <v>436</v>
      </c>
      <c r="T38" s="245" t="s">
        <v>431</v>
      </c>
      <c r="U38" s="249" t="s">
        <v>431</v>
      </c>
      <c r="V38" s="245">
        <v>0</v>
      </c>
      <c r="W38" s="249" t="s">
        <v>436</v>
      </c>
      <c r="X38" s="245" t="s">
        <v>431</v>
      </c>
      <c r="Y38" s="249" t="s">
        <v>431</v>
      </c>
      <c r="Z38" s="245">
        <v>0</v>
      </c>
      <c r="AA38" s="249" t="s">
        <v>436</v>
      </c>
      <c r="AB38" s="245">
        <v>0</v>
      </c>
      <c r="AC38" s="245">
        <v>0</v>
      </c>
      <c r="AD38" s="210"/>
    </row>
    <row r="39" spans="1:30" x14ac:dyDescent="0.25">
      <c r="A39" s="246" t="s">
        <v>485</v>
      </c>
      <c r="B39" s="247" t="s">
        <v>486</v>
      </c>
      <c r="C39" s="245"/>
      <c r="D39" s="245"/>
      <c r="E39" s="245"/>
      <c r="F39" s="245"/>
      <c r="G39" s="245">
        <v>0</v>
      </c>
      <c r="H39" s="245" t="s">
        <v>431</v>
      </c>
      <c r="I39" s="249" t="s">
        <v>431</v>
      </c>
      <c r="J39" s="245">
        <v>3.6190000000000002</v>
      </c>
      <c r="K39" s="249">
        <v>2</v>
      </c>
      <c r="L39" s="245" t="s">
        <v>431</v>
      </c>
      <c r="M39" s="249" t="s">
        <v>431</v>
      </c>
      <c r="N39" s="245">
        <v>0</v>
      </c>
      <c r="O39" s="249" t="s">
        <v>436</v>
      </c>
      <c r="P39" s="245" t="s">
        <v>431</v>
      </c>
      <c r="Q39" s="249" t="s">
        <v>431</v>
      </c>
      <c r="R39" s="245">
        <v>0</v>
      </c>
      <c r="S39" s="249" t="s">
        <v>436</v>
      </c>
      <c r="T39" s="245" t="s">
        <v>431</v>
      </c>
      <c r="U39" s="249" t="s">
        <v>431</v>
      </c>
      <c r="V39" s="245">
        <v>0</v>
      </c>
      <c r="W39" s="249" t="s">
        <v>436</v>
      </c>
      <c r="X39" s="245" t="s">
        <v>431</v>
      </c>
      <c r="Y39" s="249" t="s">
        <v>431</v>
      </c>
      <c r="Z39" s="245">
        <v>0</v>
      </c>
      <c r="AA39" s="249" t="s">
        <v>436</v>
      </c>
      <c r="AB39" s="245">
        <v>0</v>
      </c>
      <c r="AC39" s="245">
        <v>3.6190000000000002</v>
      </c>
      <c r="AD39" s="210"/>
    </row>
    <row r="40" spans="1:30" x14ac:dyDescent="0.25">
      <c r="A40" s="246" t="s">
        <v>487</v>
      </c>
      <c r="B40" s="247" t="s">
        <v>488</v>
      </c>
      <c r="C40" s="245"/>
      <c r="D40" s="245"/>
      <c r="E40" s="245"/>
      <c r="F40" s="245"/>
      <c r="G40" s="245">
        <v>0</v>
      </c>
      <c r="H40" s="245" t="s">
        <v>431</v>
      </c>
      <c r="I40" s="249" t="s">
        <v>431</v>
      </c>
      <c r="J40" s="245">
        <v>0</v>
      </c>
      <c r="K40" s="249" t="s">
        <v>436</v>
      </c>
      <c r="L40" s="245" t="s">
        <v>431</v>
      </c>
      <c r="M40" s="249" t="s">
        <v>431</v>
      </c>
      <c r="N40" s="245">
        <v>0</v>
      </c>
      <c r="O40" s="249" t="s">
        <v>436</v>
      </c>
      <c r="P40" s="245" t="s">
        <v>431</v>
      </c>
      <c r="Q40" s="249" t="s">
        <v>431</v>
      </c>
      <c r="R40" s="245">
        <v>0</v>
      </c>
      <c r="S40" s="249" t="s">
        <v>436</v>
      </c>
      <c r="T40" s="245" t="s">
        <v>431</v>
      </c>
      <c r="U40" s="249" t="s">
        <v>431</v>
      </c>
      <c r="V40" s="245">
        <v>0</v>
      </c>
      <c r="W40" s="249" t="s">
        <v>436</v>
      </c>
      <c r="X40" s="245" t="s">
        <v>431</v>
      </c>
      <c r="Y40" s="249" t="s">
        <v>431</v>
      </c>
      <c r="Z40" s="245">
        <v>0</v>
      </c>
      <c r="AA40" s="249" t="s">
        <v>436</v>
      </c>
      <c r="AB40" s="245">
        <v>0</v>
      </c>
      <c r="AC40" s="245">
        <v>0</v>
      </c>
      <c r="AD40" s="210"/>
    </row>
    <row r="41" spans="1:30" x14ac:dyDescent="0.25">
      <c r="A41" s="246" t="s">
        <v>489</v>
      </c>
      <c r="B41" s="247" t="s">
        <v>490</v>
      </c>
      <c r="C41" s="245"/>
      <c r="D41" s="245"/>
      <c r="E41" s="245"/>
      <c r="F41" s="245"/>
      <c r="G41" s="245">
        <v>0</v>
      </c>
      <c r="H41" s="245" t="s">
        <v>431</v>
      </c>
      <c r="I41" s="249" t="s">
        <v>431</v>
      </c>
      <c r="J41" s="245">
        <v>0</v>
      </c>
      <c r="K41" s="249" t="s">
        <v>436</v>
      </c>
      <c r="L41" s="245" t="s">
        <v>431</v>
      </c>
      <c r="M41" s="249" t="s">
        <v>431</v>
      </c>
      <c r="N41" s="245">
        <v>0</v>
      </c>
      <c r="O41" s="249" t="s">
        <v>436</v>
      </c>
      <c r="P41" s="245" t="s">
        <v>431</v>
      </c>
      <c r="Q41" s="249" t="s">
        <v>431</v>
      </c>
      <c r="R41" s="245">
        <v>0</v>
      </c>
      <c r="S41" s="249" t="s">
        <v>436</v>
      </c>
      <c r="T41" s="245" t="s">
        <v>431</v>
      </c>
      <c r="U41" s="249" t="s">
        <v>431</v>
      </c>
      <c r="V41" s="245">
        <v>0</v>
      </c>
      <c r="W41" s="249" t="s">
        <v>436</v>
      </c>
      <c r="X41" s="245" t="s">
        <v>431</v>
      </c>
      <c r="Y41" s="249" t="s">
        <v>431</v>
      </c>
      <c r="Z41" s="245">
        <v>0</v>
      </c>
      <c r="AA41" s="249" t="s">
        <v>436</v>
      </c>
      <c r="AB41" s="245">
        <v>0</v>
      </c>
      <c r="AC41" s="245">
        <v>0</v>
      </c>
      <c r="AD41" s="210"/>
    </row>
    <row r="42" spans="1:30" x14ac:dyDescent="0.25">
      <c r="A42" s="246" t="s">
        <v>491</v>
      </c>
      <c r="B42" s="247" t="s">
        <v>492</v>
      </c>
      <c r="C42" s="245"/>
      <c r="D42" s="245"/>
      <c r="E42" s="245"/>
      <c r="F42" s="245"/>
      <c r="G42" s="245">
        <v>0</v>
      </c>
      <c r="H42" s="245" t="s">
        <v>431</v>
      </c>
      <c r="I42" s="249" t="s">
        <v>431</v>
      </c>
      <c r="J42" s="245">
        <v>0</v>
      </c>
      <c r="K42" s="249" t="s">
        <v>436</v>
      </c>
      <c r="L42" s="245" t="s">
        <v>431</v>
      </c>
      <c r="M42" s="249" t="s">
        <v>431</v>
      </c>
      <c r="N42" s="245">
        <v>0</v>
      </c>
      <c r="O42" s="249" t="s">
        <v>436</v>
      </c>
      <c r="P42" s="245" t="s">
        <v>431</v>
      </c>
      <c r="Q42" s="249" t="s">
        <v>431</v>
      </c>
      <c r="R42" s="245">
        <v>0</v>
      </c>
      <c r="S42" s="249" t="s">
        <v>436</v>
      </c>
      <c r="T42" s="245" t="s">
        <v>431</v>
      </c>
      <c r="U42" s="249" t="s">
        <v>431</v>
      </c>
      <c r="V42" s="245">
        <v>0</v>
      </c>
      <c r="W42" s="249" t="s">
        <v>436</v>
      </c>
      <c r="X42" s="245" t="s">
        <v>431</v>
      </c>
      <c r="Y42" s="249" t="s">
        <v>431</v>
      </c>
      <c r="Z42" s="245">
        <v>0</v>
      </c>
      <c r="AA42" s="249" t="s">
        <v>436</v>
      </c>
      <c r="AB42" s="245">
        <v>0</v>
      </c>
      <c r="AC42" s="245">
        <v>0</v>
      </c>
      <c r="AD42" s="210"/>
    </row>
    <row r="43" spans="1:30" x14ac:dyDescent="0.25">
      <c r="A43" s="246" t="s">
        <v>493</v>
      </c>
      <c r="B43" s="247" t="s">
        <v>494</v>
      </c>
      <c r="C43" s="245"/>
      <c r="D43" s="245"/>
      <c r="E43" s="245"/>
      <c r="F43" s="245"/>
      <c r="G43" s="245">
        <v>0</v>
      </c>
      <c r="H43" s="245" t="s">
        <v>431</v>
      </c>
      <c r="I43" s="249" t="s">
        <v>431</v>
      </c>
      <c r="J43" s="245">
        <v>0</v>
      </c>
      <c r="K43" s="249" t="s">
        <v>436</v>
      </c>
      <c r="L43" s="245" t="s">
        <v>431</v>
      </c>
      <c r="M43" s="249" t="s">
        <v>431</v>
      </c>
      <c r="N43" s="245">
        <v>0</v>
      </c>
      <c r="O43" s="249" t="s">
        <v>436</v>
      </c>
      <c r="P43" s="245" t="s">
        <v>431</v>
      </c>
      <c r="Q43" s="249" t="s">
        <v>431</v>
      </c>
      <c r="R43" s="245">
        <v>0</v>
      </c>
      <c r="S43" s="249" t="s">
        <v>436</v>
      </c>
      <c r="T43" s="245" t="s">
        <v>431</v>
      </c>
      <c r="U43" s="249" t="s">
        <v>431</v>
      </c>
      <c r="V43" s="245">
        <v>0</v>
      </c>
      <c r="W43" s="249" t="s">
        <v>436</v>
      </c>
      <c r="X43" s="245" t="s">
        <v>431</v>
      </c>
      <c r="Y43" s="249" t="s">
        <v>431</v>
      </c>
      <c r="Z43" s="245">
        <v>0</v>
      </c>
      <c r="AA43" s="249" t="s">
        <v>436</v>
      </c>
      <c r="AB43" s="245">
        <v>0</v>
      </c>
      <c r="AC43" s="245">
        <v>0</v>
      </c>
      <c r="AD43" s="210"/>
    </row>
    <row r="44" spans="1:30" x14ac:dyDescent="0.25">
      <c r="A44" s="246" t="s">
        <v>495</v>
      </c>
      <c r="B44" s="247" t="s">
        <v>496</v>
      </c>
      <c r="C44" s="245"/>
      <c r="D44" s="245"/>
      <c r="E44" s="245"/>
      <c r="F44" s="245"/>
      <c r="G44" s="245">
        <v>0</v>
      </c>
      <c r="H44" s="245" t="s">
        <v>431</v>
      </c>
      <c r="I44" s="249" t="s">
        <v>431</v>
      </c>
      <c r="J44" s="245">
        <v>0</v>
      </c>
      <c r="K44" s="249" t="s">
        <v>436</v>
      </c>
      <c r="L44" s="245" t="s">
        <v>431</v>
      </c>
      <c r="M44" s="249" t="s">
        <v>431</v>
      </c>
      <c r="N44" s="245">
        <v>0</v>
      </c>
      <c r="O44" s="249" t="s">
        <v>436</v>
      </c>
      <c r="P44" s="245" t="s">
        <v>431</v>
      </c>
      <c r="Q44" s="249" t="s">
        <v>431</v>
      </c>
      <c r="R44" s="245">
        <v>0</v>
      </c>
      <c r="S44" s="249" t="s">
        <v>436</v>
      </c>
      <c r="T44" s="245" t="s">
        <v>431</v>
      </c>
      <c r="U44" s="249" t="s">
        <v>431</v>
      </c>
      <c r="V44" s="245">
        <v>0</v>
      </c>
      <c r="W44" s="249" t="s">
        <v>436</v>
      </c>
      <c r="X44" s="245" t="s">
        <v>431</v>
      </c>
      <c r="Y44" s="249" t="s">
        <v>431</v>
      </c>
      <c r="Z44" s="245">
        <v>0</v>
      </c>
      <c r="AA44" s="249" t="s">
        <v>436</v>
      </c>
      <c r="AB44" s="245">
        <v>0</v>
      </c>
      <c r="AC44" s="245">
        <v>0</v>
      </c>
      <c r="AD44" s="210"/>
    </row>
    <row r="45" spans="1:30" x14ac:dyDescent="0.25">
      <c r="A45" s="246" t="s">
        <v>497</v>
      </c>
      <c r="B45" s="247" t="s">
        <v>498</v>
      </c>
      <c r="C45" s="245"/>
      <c r="D45" s="245"/>
      <c r="E45" s="245"/>
      <c r="F45" s="245"/>
      <c r="G45" s="245">
        <v>0</v>
      </c>
      <c r="H45" s="245" t="s">
        <v>431</v>
      </c>
      <c r="I45" s="249" t="s">
        <v>431</v>
      </c>
      <c r="J45" s="245">
        <v>0</v>
      </c>
      <c r="K45" s="249" t="s">
        <v>436</v>
      </c>
      <c r="L45" s="245" t="s">
        <v>431</v>
      </c>
      <c r="M45" s="249" t="s">
        <v>431</v>
      </c>
      <c r="N45" s="245">
        <v>0</v>
      </c>
      <c r="O45" s="249" t="s">
        <v>436</v>
      </c>
      <c r="P45" s="245" t="s">
        <v>431</v>
      </c>
      <c r="Q45" s="249" t="s">
        <v>431</v>
      </c>
      <c r="R45" s="245">
        <v>0</v>
      </c>
      <c r="S45" s="249" t="s">
        <v>436</v>
      </c>
      <c r="T45" s="245" t="s">
        <v>431</v>
      </c>
      <c r="U45" s="249" t="s">
        <v>431</v>
      </c>
      <c r="V45" s="245">
        <v>0</v>
      </c>
      <c r="W45" s="249" t="s">
        <v>436</v>
      </c>
      <c r="X45" s="245" t="s">
        <v>431</v>
      </c>
      <c r="Y45" s="249" t="s">
        <v>431</v>
      </c>
      <c r="Z45" s="245">
        <v>0</v>
      </c>
      <c r="AA45" s="249" t="s">
        <v>436</v>
      </c>
      <c r="AB45" s="245">
        <v>0</v>
      </c>
      <c r="AC45" s="245">
        <v>0</v>
      </c>
      <c r="AD45" s="210"/>
    </row>
    <row r="46" spans="1:30" x14ac:dyDescent="0.25">
      <c r="A46" s="246" t="s">
        <v>499</v>
      </c>
      <c r="B46" s="247" t="s">
        <v>500</v>
      </c>
      <c r="C46" s="245"/>
      <c r="D46" s="245"/>
      <c r="E46" s="245"/>
      <c r="F46" s="245"/>
      <c r="G46" s="245">
        <v>0</v>
      </c>
      <c r="H46" s="245" t="s">
        <v>431</v>
      </c>
      <c r="I46" s="249" t="s">
        <v>431</v>
      </c>
      <c r="J46" s="245">
        <v>0</v>
      </c>
      <c r="K46" s="249" t="s">
        <v>436</v>
      </c>
      <c r="L46" s="245" t="s">
        <v>431</v>
      </c>
      <c r="M46" s="249" t="s">
        <v>431</v>
      </c>
      <c r="N46" s="245">
        <v>0</v>
      </c>
      <c r="O46" s="249" t="s">
        <v>436</v>
      </c>
      <c r="P46" s="245" t="s">
        <v>431</v>
      </c>
      <c r="Q46" s="249" t="s">
        <v>431</v>
      </c>
      <c r="R46" s="245">
        <v>0</v>
      </c>
      <c r="S46" s="249" t="s">
        <v>436</v>
      </c>
      <c r="T46" s="245" t="s">
        <v>431</v>
      </c>
      <c r="U46" s="249" t="s">
        <v>431</v>
      </c>
      <c r="V46" s="245">
        <v>0</v>
      </c>
      <c r="W46" s="249" t="s">
        <v>436</v>
      </c>
      <c r="X46" s="245" t="s">
        <v>431</v>
      </c>
      <c r="Y46" s="249" t="s">
        <v>431</v>
      </c>
      <c r="Z46" s="245">
        <v>0</v>
      </c>
      <c r="AA46" s="249" t="s">
        <v>436</v>
      </c>
      <c r="AB46" s="245">
        <v>0</v>
      </c>
      <c r="AC46" s="245">
        <v>0</v>
      </c>
      <c r="AD46" s="210"/>
    </row>
    <row r="47" spans="1:30" x14ac:dyDescent="0.25">
      <c r="A47" s="243" t="s">
        <v>60</v>
      </c>
      <c r="B47" s="244" t="s">
        <v>136</v>
      </c>
      <c r="C47" s="245"/>
      <c r="D47" s="245"/>
      <c r="E47" s="245"/>
      <c r="F47" s="245"/>
      <c r="G47" s="245"/>
      <c r="H47" s="245"/>
      <c r="I47" s="245"/>
      <c r="J47" s="245"/>
      <c r="K47" s="245"/>
      <c r="L47" s="245"/>
      <c r="M47" s="245"/>
      <c r="N47" s="245"/>
      <c r="O47" s="245"/>
      <c r="P47" s="245"/>
      <c r="Q47" s="245"/>
      <c r="R47" s="245"/>
      <c r="S47" s="249"/>
      <c r="T47" s="245"/>
      <c r="U47" s="245"/>
      <c r="V47" s="245"/>
      <c r="W47" s="245"/>
      <c r="X47" s="245"/>
      <c r="Y47" s="245"/>
      <c r="Z47" s="245"/>
      <c r="AA47" s="245"/>
      <c r="AB47" s="245"/>
      <c r="AC47" s="245"/>
      <c r="AD47" s="210"/>
    </row>
    <row r="48" spans="1:30" x14ac:dyDescent="0.25">
      <c r="A48" s="246" t="s">
        <v>501</v>
      </c>
      <c r="B48" s="247" t="s">
        <v>481</v>
      </c>
      <c r="C48" s="245" t="s">
        <v>431</v>
      </c>
      <c r="D48" s="245">
        <v>0</v>
      </c>
      <c r="E48" s="245"/>
      <c r="F48" s="245"/>
      <c r="G48" s="245">
        <v>0</v>
      </c>
      <c r="H48" s="245" t="s">
        <v>431</v>
      </c>
      <c r="I48" s="245"/>
      <c r="J48" s="245">
        <v>0</v>
      </c>
      <c r="K48" s="245"/>
      <c r="L48" s="245" t="s">
        <v>431</v>
      </c>
      <c r="M48" s="245"/>
      <c r="N48" s="245">
        <v>0</v>
      </c>
      <c r="O48" s="245"/>
      <c r="P48" s="245" t="s">
        <v>431</v>
      </c>
      <c r="Q48" s="245"/>
      <c r="R48" s="245">
        <v>0</v>
      </c>
      <c r="S48" s="245"/>
      <c r="T48" s="245" t="s">
        <v>431</v>
      </c>
      <c r="U48" s="245"/>
      <c r="V48" s="245">
        <v>0</v>
      </c>
      <c r="W48" s="245"/>
      <c r="X48" s="245" t="s">
        <v>431</v>
      </c>
      <c r="Y48" s="245"/>
      <c r="Z48" s="245">
        <v>0</v>
      </c>
      <c r="AA48" s="245"/>
      <c r="AB48" s="245">
        <v>0</v>
      </c>
      <c r="AC48" s="245">
        <v>0</v>
      </c>
      <c r="AD48" s="210"/>
    </row>
    <row r="49" spans="1:30" ht="31.5" x14ac:dyDescent="0.25">
      <c r="A49" s="246" t="s">
        <v>502</v>
      </c>
      <c r="B49" s="250" t="s">
        <v>483</v>
      </c>
      <c r="C49" s="245" t="s">
        <v>431</v>
      </c>
      <c r="D49" s="245">
        <v>0</v>
      </c>
      <c r="E49" s="245"/>
      <c r="F49" s="245"/>
      <c r="G49" s="245">
        <v>0</v>
      </c>
      <c r="H49" s="245" t="s">
        <v>431</v>
      </c>
      <c r="I49" s="245"/>
      <c r="J49" s="245">
        <v>0</v>
      </c>
      <c r="K49" s="245"/>
      <c r="L49" s="245" t="s">
        <v>431</v>
      </c>
      <c r="M49" s="245"/>
      <c r="N49" s="245">
        <v>0</v>
      </c>
      <c r="O49" s="245"/>
      <c r="P49" s="245" t="s">
        <v>431</v>
      </c>
      <c r="Q49" s="245"/>
      <c r="R49" s="245">
        <v>0</v>
      </c>
      <c r="S49" s="245"/>
      <c r="T49" s="245" t="s">
        <v>431</v>
      </c>
      <c r="U49" s="245"/>
      <c r="V49" s="245">
        <v>0</v>
      </c>
      <c r="W49" s="245"/>
      <c r="X49" s="245" t="s">
        <v>431</v>
      </c>
      <c r="Y49" s="245"/>
      <c r="Z49" s="245">
        <v>0</v>
      </c>
      <c r="AA49" s="245"/>
      <c r="AB49" s="245">
        <v>0</v>
      </c>
      <c r="AC49" s="245">
        <v>0</v>
      </c>
      <c r="AD49" s="210"/>
    </row>
    <row r="50" spans="1:30" x14ac:dyDescent="0.25">
      <c r="A50" s="246" t="s">
        <v>503</v>
      </c>
      <c r="B50" s="250" t="s">
        <v>135</v>
      </c>
      <c r="C50" s="245" t="s">
        <v>431</v>
      </c>
      <c r="D50" s="245">
        <v>0</v>
      </c>
      <c r="E50" s="245"/>
      <c r="F50" s="245"/>
      <c r="G50" s="245">
        <v>0</v>
      </c>
      <c r="H50" s="245" t="s">
        <v>431</v>
      </c>
      <c r="I50" s="245"/>
      <c r="J50" s="245">
        <v>0</v>
      </c>
      <c r="K50" s="245"/>
      <c r="L50" s="245" t="s">
        <v>431</v>
      </c>
      <c r="M50" s="245"/>
      <c r="N50" s="245">
        <v>0</v>
      </c>
      <c r="O50" s="245"/>
      <c r="P50" s="245" t="s">
        <v>431</v>
      </c>
      <c r="Q50" s="245"/>
      <c r="R50" s="245">
        <v>0</v>
      </c>
      <c r="S50" s="245"/>
      <c r="T50" s="245" t="s">
        <v>431</v>
      </c>
      <c r="U50" s="245"/>
      <c r="V50" s="245">
        <v>0</v>
      </c>
      <c r="W50" s="245"/>
      <c r="X50" s="245" t="s">
        <v>431</v>
      </c>
      <c r="Y50" s="245"/>
      <c r="Z50" s="245">
        <v>0</v>
      </c>
      <c r="AA50" s="245"/>
      <c r="AB50" s="245">
        <v>0</v>
      </c>
      <c r="AC50" s="245">
        <v>0</v>
      </c>
      <c r="AD50" s="210"/>
    </row>
    <row r="51" spans="1:30" ht="35.25" customHeight="1" x14ac:dyDescent="0.25">
      <c r="A51" s="246" t="s">
        <v>504</v>
      </c>
      <c r="B51" s="247" t="s">
        <v>505</v>
      </c>
      <c r="C51" s="245" t="s">
        <v>431</v>
      </c>
      <c r="D51" s="245">
        <v>0</v>
      </c>
      <c r="E51" s="245"/>
      <c r="F51" s="245"/>
      <c r="G51" s="245">
        <v>0</v>
      </c>
      <c r="H51" s="245" t="s">
        <v>431</v>
      </c>
      <c r="I51" s="245"/>
      <c r="J51" s="245">
        <v>0</v>
      </c>
      <c r="K51" s="245"/>
      <c r="L51" s="245" t="s">
        <v>431</v>
      </c>
      <c r="M51" s="245"/>
      <c r="N51" s="245">
        <v>0</v>
      </c>
      <c r="O51" s="245"/>
      <c r="P51" s="245" t="s">
        <v>431</v>
      </c>
      <c r="Q51" s="245"/>
      <c r="R51" s="245">
        <v>0</v>
      </c>
      <c r="S51" s="245"/>
      <c r="T51" s="245" t="s">
        <v>431</v>
      </c>
      <c r="U51" s="245"/>
      <c r="V51" s="245">
        <v>0</v>
      </c>
      <c r="W51" s="245"/>
      <c r="X51" s="245" t="s">
        <v>431</v>
      </c>
      <c r="Y51" s="245"/>
      <c r="Z51" s="245">
        <v>0</v>
      </c>
      <c r="AA51" s="245"/>
      <c r="AB51" s="245">
        <v>0</v>
      </c>
      <c r="AC51" s="245">
        <v>0</v>
      </c>
      <c r="AD51" s="210"/>
    </row>
    <row r="52" spans="1:30" ht="31.5" x14ac:dyDescent="0.25">
      <c r="A52" s="246" t="s">
        <v>506</v>
      </c>
      <c r="B52" s="247" t="s">
        <v>507</v>
      </c>
      <c r="C52" s="245" t="s">
        <v>431</v>
      </c>
      <c r="D52" s="245">
        <v>0</v>
      </c>
      <c r="E52" s="245"/>
      <c r="F52" s="245"/>
      <c r="G52" s="245">
        <v>0</v>
      </c>
      <c r="H52" s="245" t="s">
        <v>431</v>
      </c>
      <c r="I52" s="245"/>
      <c r="J52" s="245">
        <v>0</v>
      </c>
      <c r="K52" s="245"/>
      <c r="L52" s="245" t="s">
        <v>431</v>
      </c>
      <c r="M52" s="245"/>
      <c r="N52" s="245">
        <v>0</v>
      </c>
      <c r="O52" s="245"/>
      <c r="P52" s="245" t="s">
        <v>431</v>
      </c>
      <c r="Q52" s="245"/>
      <c r="R52" s="245">
        <v>0</v>
      </c>
      <c r="S52" s="245"/>
      <c r="T52" s="245" t="s">
        <v>431</v>
      </c>
      <c r="U52" s="245"/>
      <c r="V52" s="245">
        <v>0</v>
      </c>
      <c r="W52" s="245"/>
      <c r="X52" s="245" t="s">
        <v>431</v>
      </c>
      <c r="Y52" s="245"/>
      <c r="Z52" s="245">
        <v>0</v>
      </c>
      <c r="AA52" s="245"/>
      <c r="AB52" s="245">
        <v>0</v>
      </c>
      <c r="AC52" s="245">
        <v>0</v>
      </c>
      <c r="AD52" s="210"/>
    </row>
    <row r="53" spans="1:30" x14ac:dyDescent="0.25">
      <c r="A53" s="246" t="s">
        <v>508</v>
      </c>
      <c r="B53" s="247" t="s">
        <v>134</v>
      </c>
      <c r="C53" s="245" t="s">
        <v>431</v>
      </c>
      <c r="D53" s="245">
        <v>3.6190000000000002</v>
      </c>
      <c r="E53" s="245"/>
      <c r="F53" s="245"/>
      <c r="G53" s="245">
        <v>0</v>
      </c>
      <c r="H53" s="245" t="s">
        <v>431</v>
      </c>
      <c r="I53" s="245"/>
      <c r="J53" s="245">
        <v>3.6190000000000002</v>
      </c>
      <c r="K53" s="245"/>
      <c r="L53" s="245" t="s">
        <v>431</v>
      </c>
      <c r="M53" s="245"/>
      <c r="N53" s="245">
        <v>0</v>
      </c>
      <c r="O53" s="245"/>
      <c r="P53" s="245" t="s">
        <v>431</v>
      </c>
      <c r="Q53" s="245"/>
      <c r="R53" s="245">
        <v>0</v>
      </c>
      <c r="S53" s="245"/>
      <c r="T53" s="245" t="s">
        <v>431</v>
      </c>
      <c r="U53" s="245"/>
      <c r="V53" s="245">
        <v>0</v>
      </c>
      <c r="W53" s="245"/>
      <c r="X53" s="245" t="s">
        <v>431</v>
      </c>
      <c r="Y53" s="245"/>
      <c r="Z53" s="245">
        <v>0</v>
      </c>
      <c r="AA53" s="245"/>
      <c r="AB53" s="245">
        <v>0</v>
      </c>
      <c r="AC53" s="245">
        <v>3.6190000000000002</v>
      </c>
      <c r="AD53" s="210"/>
    </row>
    <row r="54" spans="1:30" x14ac:dyDescent="0.25">
      <c r="A54" s="246" t="s">
        <v>509</v>
      </c>
      <c r="B54" s="247" t="s">
        <v>488</v>
      </c>
      <c r="C54" s="245" t="s">
        <v>431</v>
      </c>
      <c r="D54" s="245">
        <v>0</v>
      </c>
      <c r="E54" s="245"/>
      <c r="F54" s="245"/>
      <c r="G54" s="245">
        <v>0</v>
      </c>
      <c r="H54" s="245" t="s">
        <v>431</v>
      </c>
      <c r="I54" s="245"/>
      <c r="J54" s="245">
        <v>0</v>
      </c>
      <c r="K54" s="245"/>
      <c r="L54" s="245" t="s">
        <v>431</v>
      </c>
      <c r="M54" s="245"/>
      <c r="N54" s="245">
        <v>0</v>
      </c>
      <c r="O54" s="245"/>
      <c r="P54" s="245" t="s">
        <v>431</v>
      </c>
      <c r="Q54" s="245"/>
      <c r="R54" s="245">
        <v>0</v>
      </c>
      <c r="S54" s="245"/>
      <c r="T54" s="245" t="s">
        <v>431</v>
      </c>
      <c r="U54" s="245"/>
      <c r="V54" s="245">
        <v>0</v>
      </c>
      <c r="W54" s="245"/>
      <c r="X54" s="245" t="s">
        <v>431</v>
      </c>
      <c r="Y54" s="245"/>
      <c r="Z54" s="245">
        <v>0</v>
      </c>
      <c r="AA54" s="245"/>
      <c r="AB54" s="245">
        <v>0</v>
      </c>
      <c r="AC54" s="245">
        <v>0</v>
      </c>
      <c r="AD54" s="210"/>
    </row>
    <row r="55" spans="1:30" x14ac:dyDescent="0.25">
      <c r="A55" s="246" t="s">
        <v>510</v>
      </c>
      <c r="B55" s="247" t="s">
        <v>490</v>
      </c>
      <c r="C55" s="245" t="s">
        <v>431</v>
      </c>
      <c r="D55" s="245">
        <v>0</v>
      </c>
      <c r="E55" s="245"/>
      <c r="F55" s="245"/>
      <c r="G55" s="245">
        <v>0</v>
      </c>
      <c r="H55" s="245" t="s">
        <v>431</v>
      </c>
      <c r="I55" s="245"/>
      <c r="J55" s="245">
        <v>0</v>
      </c>
      <c r="K55" s="245"/>
      <c r="L55" s="245" t="s">
        <v>431</v>
      </c>
      <c r="M55" s="245"/>
      <c r="N55" s="245">
        <v>0</v>
      </c>
      <c r="O55" s="245"/>
      <c r="P55" s="245" t="s">
        <v>431</v>
      </c>
      <c r="Q55" s="245"/>
      <c r="R55" s="245">
        <v>0</v>
      </c>
      <c r="S55" s="245"/>
      <c r="T55" s="245" t="s">
        <v>431</v>
      </c>
      <c r="U55" s="245"/>
      <c r="V55" s="245">
        <v>0</v>
      </c>
      <c r="W55" s="245"/>
      <c r="X55" s="245" t="s">
        <v>431</v>
      </c>
      <c r="Y55" s="245"/>
      <c r="Z55" s="245">
        <v>0</v>
      </c>
      <c r="AA55" s="245"/>
      <c r="AB55" s="245">
        <v>0</v>
      </c>
      <c r="AC55" s="245">
        <v>0</v>
      </c>
      <c r="AD55" s="210"/>
    </row>
    <row r="56" spans="1:30" x14ac:dyDescent="0.25">
      <c r="A56" s="246" t="s">
        <v>511</v>
      </c>
      <c r="B56" s="247" t="s">
        <v>492</v>
      </c>
      <c r="C56" s="245" t="s">
        <v>431</v>
      </c>
      <c r="D56" s="245">
        <v>0</v>
      </c>
      <c r="E56" s="245"/>
      <c r="F56" s="245"/>
      <c r="G56" s="245">
        <v>0</v>
      </c>
      <c r="H56" s="245" t="s">
        <v>431</v>
      </c>
      <c r="I56" s="245"/>
      <c r="J56" s="245">
        <v>0</v>
      </c>
      <c r="K56" s="245"/>
      <c r="L56" s="245" t="s">
        <v>431</v>
      </c>
      <c r="M56" s="245"/>
      <c r="N56" s="245">
        <v>0</v>
      </c>
      <c r="O56" s="245"/>
      <c r="P56" s="245" t="s">
        <v>431</v>
      </c>
      <c r="Q56" s="245"/>
      <c r="R56" s="245">
        <v>0</v>
      </c>
      <c r="S56" s="245"/>
      <c r="T56" s="245" t="s">
        <v>431</v>
      </c>
      <c r="U56" s="245"/>
      <c r="V56" s="245">
        <v>0</v>
      </c>
      <c r="W56" s="245"/>
      <c r="X56" s="245" t="s">
        <v>431</v>
      </c>
      <c r="Y56" s="245"/>
      <c r="Z56" s="245">
        <v>0</v>
      </c>
      <c r="AA56" s="245"/>
      <c r="AB56" s="245">
        <v>0</v>
      </c>
      <c r="AC56" s="245">
        <v>0</v>
      </c>
      <c r="AD56" s="210"/>
    </row>
    <row r="57" spans="1:30" x14ac:dyDescent="0.25">
      <c r="A57" s="246" t="s">
        <v>512</v>
      </c>
      <c r="B57" s="247" t="s">
        <v>494</v>
      </c>
      <c r="C57" s="245" t="s">
        <v>431</v>
      </c>
      <c r="D57" s="245">
        <v>0</v>
      </c>
      <c r="E57" s="245"/>
      <c r="F57" s="245"/>
      <c r="G57" s="245">
        <v>0</v>
      </c>
      <c r="H57" s="245" t="s">
        <v>431</v>
      </c>
      <c r="I57" s="245"/>
      <c r="J57" s="245">
        <v>0</v>
      </c>
      <c r="K57" s="245"/>
      <c r="L57" s="245" t="s">
        <v>431</v>
      </c>
      <c r="M57" s="245"/>
      <c r="N57" s="245">
        <v>0</v>
      </c>
      <c r="O57" s="245"/>
      <c r="P57" s="245" t="s">
        <v>431</v>
      </c>
      <c r="Q57" s="245"/>
      <c r="R57" s="245">
        <v>0</v>
      </c>
      <c r="S57" s="245"/>
      <c r="T57" s="245" t="s">
        <v>431</v>
      </c>
      <c r="U57" s="245"/>
      <c r="V57" s="245">
        <v>0</v>
      </c>
      <c r="W57" s="245"/>
      <c r="X57" s="245" t="s">
        <v>431</v>
      </c>
      <c r="Y57" s="245"/>
      <c r="Z57" s="245">
        <v>0</v>
      </c>
      <c r="AA57" s="245"/>
      <c r="AB57" s="245">
        <v>0</v>
      </c>
      <c r="AC57" s="245">
        <v>0</v>
      </c>
      <c r="AD57" s="210"/>
    </row>
    <row r="58" spans="1:30" ht="36.75" customHeight="1" x14ac:dyDescent="0.25">
      <c r="A58" s="246" t="s">
        <v>513</v>
      </c>
      <c r="B58" s="247" t="s">
        <v>496</v>
      </c>
      <c r="C58" s="245" t="s">
        <v>431</v>
      </c>
      <c r="D58" s="245">
        <v>0</v>
      </c>
      <c r="E58" s="245"/>
      <c r="F58" s="245"/>
      <c r="G58" s="245">
        <v>0</v>
      </c>
      <c r="H58" s="245" t="s">
        <v>431</v>
      </c>
      <c r="I58" s="245"/>
      <c r="J58" s="245">
        <v>0</v>
      </c>
      <c r="K58" s="245"/>
      <c r="L58" s="245" t="s">
        <v>431</v>
      </c>
      <c r="M58" s="245"/>
      <c r="N58" s="245">
        <v>0</v>
      </c>
      <c r="O58" s="245"/>
      <c r="P58" s="245" t="s">
        <v>431</v>
      </c>
      <c r="Q58" s="245"/>
      <c r="R58" s="245">
        <v>0</v>
      </c>
      <c r="S58" s="245"/>
      <c r="T58" s="245" t="s">
        <v>431</v>
      </c>
      <c r="U58" s="245"/>
      <c r="V58" s="245">
        <v>0</v>
      </c>
      <c r="W58" s="245"/>
      <c r="X58" s="245" t="s">
        <v>431</v>
      </c>
      <c r="Y58" s="245"/>
      <c r="Z58" s="245">
        <v>0</v>
      </c>
      <c r="AA58" s="245"/>
      <c r="AB58" s="245">
        <v>0</v>
      </c>
      <c r="AC58" s="245">
        <v>0</v>
      </c>
      <c r="AD58" s="210"/>
    </row>
    <row r="59" spans="1:30" x14ac:dyDescent="0.25">
      <c r="A59" s="246" t="s">
        <v>514</v>
      </c>
      <c r="B59" s="247" t="s">
        <v>498</v>
      </c>
      <c r="C59" s="245" t="s">
        <v>431</v>
      </c>
      <c r="D59" s="245">
        <v>0</v>
      </c>
      <c r="E59" s="245"/>
      <c r="F59" s="245"/>
      <c r="G59" s="245">
        <v>0</v>
      </c>
      <c r="H59" s="245" t="s">
        <v>431</v>
      </c>
      <c r="I59" s="245"/>
      <c r="J59" s="245">
        <v>0</v>
      </c>
      <c r="K59" s="245"/>
      <c r="L59" s="245" t="s">
        <v>431</v>
      </c>
      <c r="M59" s="245"/>
      <c r="N59" s="245">
        <v>0</v>
      </c>
      <c r="O59" s="245"/>
      <c r="P59" s="245" t="s">
        <v>431</v>
      </c>
      <c r="Q59" s="245"/>
      <c r="R59" s="245">
        <v>0</v>
      </c>
      <c r="S59" s="245"/>
      <c r="T59" s="245" t="s">
        <v>431</v>
      </c>
      <c r="U59" s="245"/>
      <c r="V59" s="245">
        <v>0</v>
      </c>
      <c r="W59" s="245"/>
      <c r="X59" s="245" t="s">
        <v>431</v>
      </c>
      <c r="Y59" s="245"/>
      <c r="Z59" s="245">
        <v>0</v>
      </c>
      <c r="AA59" s="245"/>
      <c r="AB59" s="245">
        <v>0</v>
      </c>
      <c r="AC59" s="245">
        <v>0</v>
      </c>
      <c r="AD59" s="210"/>
    </row>
    <row r="60" spans="1:30" x14ac:dyDescent="0.25">
      <c r="A60" s="246" t="s">
        <v>515</v>
      </c>
      <c r="B60" s="247" t="s">
        <v>500</v>
      </c>
      <c r="C60" s="245" t="s">
        <v>431</v>
      </c>
      <c r="D60" s="245">
        <v>0</v>
      </c>
      <c r="E60" s="245"/>
      <c r="F60" s="245"/>
      <c r="G60" s="245">
        <v>0</v>
      </c>
      <c r="H60" s="245" t="s">
        <v>431</v>
      </c>
      <c r="I60" s="245"/>
      <c r="J60" s="245">
        <v>0</v>
      </c>
      <c r="K60" s="245"/>
      <c r="L60" s="245" t="s">
        <v>431</v>
      </c>
      <c r="M60" s="245"/>
      <c r="N60" s="245">
        <v>0</v>
      </c>
      <c r="O60" s="245"/>
      <c r="P60" s="245" t="s">
        <v>431</v>
      </c>
      <c r="Q60" s="245"/>
      <c r="R60" s="245">
        <v>0</v>
      </c>
      <c r="S60" s="245"/>
      <c r="T60" s="245" t="s">
        <v>431</v>
      </c>
      <c r="U60" s="245"/>
      <c r="V60" s="245">
        <v>0</v>
      </c>
      <c r="W60" s="245"/>
      <c r="X60" s="245" t="s">
        <v>431</v>
      </c>
      <c r="Y60" s="245"/>
      <c r="Z60" s="245">
        <v>0</v>
      </c>
      <c r="AA60" s="245"/>
      <c r="AB60" s="245">
        <v>0</v>
      </c>
      <c r="AC60" s="245">
        <v>0</v>
      </c>
      <c r="AD60" s="210"/>
    </row>
    <row r="61" spans="1:30" ht="31.5" x14ac:dyDescent="0.25">
      <c r="A61" s="243" t="s">
        <v>58</v>
      </c>
      <c r="B61" s="244" t="s">
        <v>133</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10"/>
    </row>
    <row r="62" spans="1:30" x14ac:dyDescent="0.25">
      <c r="A62" s="246" t="s">
        <v>516</v>
      </c>
      <c r="B62" s="247" t="s">
        <v>132</v>
      </c>
      <c r="C62" s="245" t="s">
        <v>431</v>
      </c>
      <c r="D62" s="245">
        <v>73.199640000000002</v>
      </c>
      <c r="E62" s="245"/>
      <c r="F62" s="245"/>
      <c r="G62" s="245">
        <v>0</v>
      </c>
      <c r="H62" s="245" t="s">
        <v>431</v>
      </c>
      <c r="I62" s="245"/>
      <c r="J62" s="245">
        <v>73.199640000000002</v>
      </c>
      <c r="K62" s="245"/>
      <c r="L62" s="245" t="s">
        <v>431</v>
      </c>
      <c r="M62" s="245"/>
      <c r="N62" s="245">
        <v>0</v>
      </c>
      <c r="O62" s="245"/>
      <c r="P62" s="245" t="s">
        <v>431</v>
      </c>
      <c r="Q62" s="245"/>
      <c r="R62" s="245">
        <v>0</v>
      </c>
      <c r="S62" s="245"/>
      <c r="T62" s="245" t="s">
        <v>431</v>
      </c>
      <c r="U62" s="245"/>
      <c r="V62" s="245">
        <v>0</v>
      </c>
      <c r="W62" s="245"/>
      <c r="X62" s="245" t="s">
        <v>431</v>
      </c>
      <c r="Y62" s="245"/>
      <c r="Z62" s="245">
        <v>0</v>
      </c>
      <c r="AA62" s="245"/>
      <c r="AB62" s="245">
        <v>0</v>
      </c>
      <c r="AC62" s="245">
        <v>73.199640000000002</v>
      </c>
      <c r="AD62" s="210"/>
    </row>
    <row r="63" spans="1:30" x14ac:dyDescent="0.25">
      <c r="A63" s="246" t="s">
        <v>517</v>
      </c>
      <c r="B63" s="250" t="s">
        <v>130</v>
      </c>
      <c r="C63" s="245"/>
      <c r="D63" s="245"/>
      <c r="E63" s="245"/>
      <c r="F63" s="245"/>
      <c r="G63" s="245">
        <v>0</v>
      </c>
      <c r="H63" s="245" t="s">
        <v>431</v>
      </c>
      <c r="I63" s="245"/>
      <c r="J63" s="245">
        <v>0</v>
      </c>
      <c r="K63" s="245"/>
      <c r="L63" s="245" t="s">
        <v>431</v>
      </c>
      <c r="M63" s="245"/>
      <c r="N63" s="245">
        <v>0</v>
      </c>
      <c r="O63" s="245"/>
      <c r="P63" s="245" t="s">
        <v>431</v>
      </c>
      <c r="Q63" s="245"/>
      <c r="R63" s="245">
        <v>0</v>
      </c>
      <c r="S63" s="245"/>
      <c r="T63" s="245" t="s">
        <v>431</v>
      </c>
      <c r="U63" s="245"/>
      <c r="V63" s="245">
        <v>0</v>
      </c>
      <c r="W63" s="245"/>
      <c r="X63" s="245" t="s">
        <v>431</v>
      </c>
      <c r="Y63" s="245"/>
      <c r="Z63" s="245">
        <v>0</v>
      </c>
      <c r="AA63" s="245"/>
      <c r="AB63" s="245">
        <v>0</v>
      </c>
      <c r="AC63" s="245">
        <v>0</v>
      </c>
    </row>
    <row r="64" spans="1:30" ht="54" customHeight="1" x14ac:dyDescent="0.25">
      <c r="A64" s="246" t="s">
        <v>518</v>
      </c>
      <c r="B64" s="247" t="s">
        <v>129</v>
      </c>
      <c r="C64" s="245"/>
      <c r="D64" s="245"/>
      <c r="E64" s="245"/>
      <c r="F64" s="245"/>
      <c r="G64" s="245">
        <v>0</v>
      </c>
      <c r="H64" s="245" t="s">
        <v>431</v>
      </c>
      <c r="I64" s="245"/>
      <c r="J64" s="245">
        <v>0</v>
      </c>
      <c r="K64" s="245"/>
      <c r="L64" s="245" t="s">
        <v>431</v>
      </c>
      <c r="M64" s="245"/>
      <c r="N64" s="245">
        <v>0</v>
      </c>
      <c r="O64" s="245"/>
      <c r="P64" s="245" t="s">
        <v>431</v>
      </c>
      <c r="Q64" s="245"/>
      <c r="R64" s="245">
        <v>0</v>
      </c>
      <c r="S64" s="245"/>
      <c r="T64" s="245" t="s">
        <v>431</v>
      </c>
      <c r="U64" s="245"/>
      <c r="V64" s="245">
        <v>0</v>
      </c>
      <c r="W64" s="245"/>
      <c r="X64" s="245" t="s">
        <v>431</v>
      </c>
      <c r="Y64" s="245"/>
      <c r="Z64" s="245">
        <v>0</v>
      </c>
      <c r="AA64" s="245"/>
      <c r="AB64" s="245">
        <v>0</v>
      </c>
      <c r="AC64" s="245">
        <v>0</v>
      </c>
    </row>
    <row r="65" spans="1:29" x14ac:dyDescent="0.25">
      <c r="A65" s="246" t="s">
        <v>519</v>
      </c>
      <c r="B65" s="250" t="s">
        <v>128</v>
      </c>
      <c r="C65" s="245"/>
      <c r="D65" s="245"/>
      <c r="E65" s="245"/>
      <c r="F65" s="245"/>
      <c r="G65" s="245">
        <v>0</v>
      </c>
      <c r="H65" s="245" t="s">
        <v>431</v>
      </c>
      <c r="I65" s="245"/>
      <c r="J65" s="245">
        <v>0</v>
      </c>
      <c r="K65" s="245"/>
      <c r="L65" s="245" t="s">
        <v>431</v>
      </c>
      <c r="M65" s="245"/>
      <c r="N65" s="245">
        <v>0</v>
      </c>
      <c r="O65" s="245"/>
      <c r="P65" s="245" t="s">
        <v>431</v>
      </c>
      <c r="Q65" s="245"/>
      <c r="R65" s="245">
        <v>0</v>
      </c>
      <c r="S65" s="245"/>
      <c r="T65" s="245" t="s">
        <v>431</v>
      </c>
      <c r="U65" s="245"/>
      <c r="V65" s="245">
        <v>0</v>
      </c>
      <c r="W65" s="245"/>
      <c r="X65" s="245" t="s">
        <v>431</v>
      </c>
      <c r="Y65" s="245"/>
      <c r="Z65" s="245">
        <v>0</v>
      </c>
      <c r="AA65" s="245"/>
      <c r="AB65" s="245">
        <v>0</v>
      </c>
      <c r="AC65" s="245">
        <v>0</v>
      </c>
    </row>
    <row r="66" spans="1:29" ht="50.25" customHeight="1" x14ac:dyDescent="0.25">
      <c r="A66" s="246" t="s">
        <v>520</v>
      </c>
      <c r="B66" s="250" t="s">
        <v>127</v>
      </c>
      <c r="C66" s="245"/>
      <c r="D66" s="245"/>
      <c r="E66" s="245"/>
      <c r="F66" s="245"/>
      <c r="G66" s="245">
        <v>0</v>
      </c>
      <c r="H66" s="245" t="s">
        <v>431</v>
      </c>
      <c r="I66" s="245"/>
      <c r="J66" s="245">
        <v>3.6190000000000002</v>
      </c>
      <c r="K66" s="245"/>
      <c r="L66" s="245" t="s">
        <v>431</v>
      </c>
      <c r="M66" s="245"/>
      <c r="N66" s="245">
        <v>0</v>
      </c>
      <c r="O66" s="245"/>
      <c r="P66" s="245" t="s">
        <v>431</v>
      </c>
      <c r="Q66" s="245"/>
      <c r="R66" s="245">
        <v>0</v>
      </c>
      <c r="S66" s="245"/>
      <c r="T66" s="245" t="s">
        <v>431</v>
      </c>
      <c r="U66" s="245"/>
      <c r="V66" s="245">
        <v>0</v>
      </c>
      <c r="W66" s="245"/>
      <c r="X66" s="245" t="s">
        <v>431</v>
      </c>
      <c r="Y66" s="245"/>
      <c r="Z66" s="245">
        <v>0</v>
      </c>
      <c r="AA66" s="245"/>
      <c r="AB66" s="245">
        <v>0</v>
      </c>
      <c r="AC66" s="245">
        <v>3.6190000000000002</v>
      </c>
    </row>
    <row r="67" spans="1:29" x14ac:dyDescent="0.25">
      <c r="A67" s="246" t="s">
        <v>521</v>
      </c>
      <c r="B67" s="247" t="s">
        <v>488</v>
      </c>
      <c r="C67" s="245"/>
      <c r="D67" s="245"/>
      <c r="E67" s="245"/>
      <c r="F67" s="245"/>
      <c r="G67" s="245">
        <v>0</v>
      </c>
      <c r="H67" s="245" t="s">
        <v>431</v>
      </c>
      <c r="I67" s="245"/>
      <c r="J67" s="245">
        <v>0</v>
      </c>
      <c r="K67" s="245"/>
      <c r="L67" s="245" t="s">
        <v>431</v>
      </c>
      <c r="M67" s="245"/>
      <c r="N67" s="245">
        <v>0</v>
      </c>
      <c r="O67" s="245"/>
      <c r="P67" s="245" t="s">
        <v>431</v>
      </c>
      <c r="Q67" s="245"/>
      <c r="R67" s="245">
        <v>0</v>
      </c>
      <c r="S67" s="245"/>
      <c r="T67" s="245" t="s">
        <v>431</v>
      </c>
      <c r="U67" s="245"/>
      <c r="V67" s="245">
        <v>0</v>
      </c>
      <c r="W67" s="245"/>
      <c r="X67" s="245" t="s">
        <v>431</v>
      </c>
      <c r="Y67" s="245"/>
      <c r="Z67" s="245">
        <v>0</v>
      </c>
      <c r="AA67" s="245"/>
      <c r="AB67" s="245">
        <v>0</v>
      </c>
      <c r="AC67" s="245">
        <v>0</v>
      </c>
    </row>
    <row r="68" spans="1:29" ht="36.75" customHeight="1" x14ac:dyDescent="0.25">
      <c r="A68" s="246" t="s">
        <v>522</v>
      </c>
      <c r="B68" s="247" t="s">
        <v>490</v>
      </c>
      <c r="C68" s="245"/>
      <c r="D68" s="245"/>
      <c r="E68" s="245"/>
      <c r="F68" s="245"/>
      <c r="G68" s="245">
        <v>0</v>
      </c>
      <c r="H68" s="245" t="s">
        <v>431</v>
      </c>
      <c r="I68" s="245"/>
      <c r="J68" s="245">
        <v>0</v>
      </c>
      <c r="K68" s="245"/>
      <c r="L68" s="245" t="s">
        <v>431</v>
      </c>
      <c r="M68" s="245"/>
      <c r="N68" s="245">
        <v>0</v>
      </c>
      <c r="O68" s="245"/>
      <c r="P68" s="245" t="s">
        <v>431</v>
      </c>
      <c r="Q68" s="245"/>
      <c r="R68" s="245">
        <v>0</v>
      </c>
      <c r="S68" s="245"/>
      <c r="T68" s="245" t="s">
        <v>431</v>
      </c>
      <c r="U68" s="245"/>
      <c r="V68" s="245">
        <v>0</v>
      </c>
      <c r="W68" s="245"/>
      <c r="X68" s="245" t="s">
        <v>431</v>
      </c>
      <c r="Y68" s="245"/>
      <c r="Z68" s="245">
        <v>0</v>
      </c>
      <c r="AA68" s="245"/>
      <c r="AB68" s="245">
        <v>0</v>
      </c>
      <c r="AC68" s="245">
        <v>0</v>
      </c>
    </row>
    <row r="69" spans="1:29" x14ac:dyDescent="0.25">
      <c r="A69" s="246" t="s">
        <v>523</v>
      </c>
      <c r="B69" s="247" t="s">
        <v>492</v>
      </c>
      <c r="C69" s="245"/>
      <c r="D69" s="245"/>
      <c r="E69" s="245"/>
      <c r="F69" s="245"/>
      <c r="G69" s="245">
        <v>0</v>
      </c>
      <c r="H69" s="245" t="s">
        <v>431</v>
      </c>
      <c r="I69" s="245"/>
      <c r="J69" s="245">
        <v>0</v>
      </c>
      <c r="K69" s="245"/>
      <c r="L69" s="245" t="s">
        <v>431</v>
      </c>
      <c r="M69" s="245"/>
      <c r="N69" s="245">
        <v>0</v>
      </c>
      <c r="O69" s="245"/>
      <c r="P69" s="245" t="s">
        <v>431</v>
      </c>
      <c r="Q69" s="245"/>
      <c r="R69" s="245">
        <v>0</v>
      </c>
      <c r="S69" s="245"/>
      <c r="T69" s="245" t="s">
        <v>431</v>
      </c>
      <c r="U69" s="245"/>
      <c r="V69" s="245">
        <v>0</v>
      </c>
      <c r="W69" s="245"/>
      <c r="X69" s="245" t="s">
        <v>431</v>
      </c>
      <c r="Y69" s="245"/>
      <c r="Z69" s="245">
        <v>0</v>
      </c>
      <c r="AA69" s="245"/>
      <c r="AB69" s="245">
        <v>0</v>
      </c>
      <c r="AC69" s="245">
        <v>0</v>
      </c>
    </row>
    <row r="70" spans="1:29" ht="51" customHeight="1" x14ac:dyDescent="0.25">
      <c r="A70" s="246" t="s">
        <v>524</v>
      </c>
      <c r="B70" s="247" t="s">
        <v>494</v>
      </c>
      <c r="C70" s="245"/>
      <c r="D70" s="245"/>
      <c r="E70" s="245"/>
      <c r="F70" s="245"/>
      <c r="G70" s="245">
        <v>0</v>
      </c>
      <c r="H70" s="245" t="s">
        <v>431</v>
      </c>
      <c r="I70" s="245"/>
      <c r="J70" s="245">
        <v>0</v>
      </c>
      <c r="K70" s="245"/>
      <c r="L70" s="245" t="s">
        <v>431</v>
      </c>
      <c r="M70" s="245"/>
      <c r="N70" s="245">
        <v>0</v>
      </c>
      <c r="O70" s="245"/>
      <c r="P70" s="245" t="s">
        <v>431</v>
      </c>
      <c r="Q70" s="245"/>
      <c r="R70" s="245">
        <v>0</v>
      </c>
      <c r="S70" s="245"/>
      <c r="T70" s="245" t="s">
        <v>431</v>
      </c>
      <c r="U70" s="245"/>
      <c r="V70" s="245">
        <v>0</v>
      </c>
      <c r="W70" s="245"/>
      <c r="X70" s="245" t="s">
        <v>431</v>
      </c>
      <c r="Y70" s="245"/>
      <c r="Z70" s="245">
        <v>0</v>
      </c>
      <c r="AA70" s="245"/>
      <c r="AB70" s="245">
        <v>0</v>
      </c>
      <c r="AC70" s="245">
        <v>0</v>
      </c>
    </row>
    <row r="71" spans="1:29" ht="32.25" customHeight="1" x14ac:dyDescent="0.25">
      <c r="A71" s="246" t="s">
        <v>525</v>
      </c>
      <c r="B71" s="247" t="s">
        <v>496</v>
      </c>
      <c r="C71" s="245"/>
      <c r="D71" s="245"/>
      <c r="E71" s="245"/>
      <c r="F71" s="245"/>
      <c r="G71" s="245">
        <v>0</v>
      </c>
      <c r="H71" s="245" t="s">
        <v>431</v>
      </c>
      <c r="I71" s="245"/>
      <c r="J71" s="245">
        <v>0</v>
      </c>
      <c r="K71" s="245"/>
      <c r="L71" s="245" t="s">
        <v>431</v>
      </c>
      <c r="M71" s="245"/>
      <c r="N71" s="245">
        <v>0</v>
      </c>
      <c r="O71" s="245"/>
      <c r="P71" s="245" t="s">
        <v>431</v>
      </c>
      <c r="Q71" s="245"/>
      <c r="R71" s="245">
        <v>0</v>
      </c>
      <c r="S71" s="245"/>
      <c r="T71" s="245" t="s">
        <v>431</v>
      </c>
      <c r="U71" s="245"/>
      <c r="V71" s="245">
        <v>0</v>
      </c>
      <c r="W71" s="245"/>
      <c r="X71" s="245" t="s">
        <v>431</v>
      </c>
      <c r="Y71" s="245"/>
      <c r="Z71" s="245">
        <v>0</v>
      </c>
      <c r="AA71" s="245"/>
      <c r="AB71" s="245">
        <v>0</v>
      </c>
      <c r="AC71" s="245">
        <v>0</v>
      </c>
    </row>
    <row r="72" spans="1:29" ht="51.75" customHeight="1" x14ac:dyDescent="0.25">
      <c r="A72" s="246" t="s">
        <v>526</v>
      </c>
      <c r="B72" s="247" t="s">
        <v>498</v>
      </c>
      <c r="C72" s="245"/>
      <c r="D72" s="245"/>
      <c r="E72" s="245"/>
      <c r="F72" s="245"/>
      <c r="G72" s="245">
        <v>0</v>
      </c>
      <c r="H72" s="245" t="s">
        <v>431</v>
      </c>
      <c r="I72" s="245"/>
      <c r="J72" s="245">
        <v>0</v>
      </c>
      <c r="K72" s="245"/>
      <c r="L72" s="245" t="s">
        <v>431</v>
      </c>
      <c r="M72" s="245"/>
      <c r="N72" s="245">
        <v>0</v>
      </c>
      <c r="O72" s="245"/>
      <c r="P72" s="245" t="s">
        <v>431</v>
      </c>
      <c r="Q72" s="245"/>
      <c r="R72" s="245">
        <v>0</v>
      </c>
      <c r="S72" s="245"/>
      <c r="T72" s="245" t="s">
        <v>431</v>
      </c>
      <c r="U72" s="245"/>
      <c r="V72" s="245">
        <v>0</v>
      </c>
      <c r="W72" s="245"/>
      <c r="X72" s="245" t="s">
        <v>431</v>
      </c>
      <c r="Y72" s="245"/>
      <c r="Z72" s="245">
        <v>0</v>
      </c>
      <c r="AA72" s="245"/>
      <c r="AB72" s="245">
        <v>0</v>
      </c>
      <c r="AC72" s="245">
        <v>0</v>
      </c>
    </row>
    <row r="73" spans="1:29" ht="21.75" customHeight="1" x14ac:dyDescent="0.25">
      <c r="A73" s="246" t="s">
        <v>527</v>
      </c>
      <c r="B73" s="247" t="s">
        <v>500</v>
      </c>
      <c r="C73" s="245"/>
      <c r="D73" s="245"/>
      <c r="E73" s="245"/>
      <c r="F73" s="245"/>
      <c r="G73" s="245">
        <v>0</v>
      </c>
      <c r="H73" s="245" t="s">
        <v>431</v>
      </c>
      <c r="I73" s="245"/>
      <c r="J73" s="245">
        <v>0</v>
      </c>
      <c r="K73" s="245"/>
      <c r="L73" s="245" t="s">
        <v>431</v>
      </c>
      <c r="M73" s="245"/>
      <c r="N73" s="245">
        <v>0</v>
      </c>
      <c r="O73" s="245"/>
      <c r="P73" s="245" t="s">
        <v>431</v>
      </c>
      <c r="Q73" s="245"/>
      <c r="R73" s="245">
        <v>0</v>
      </c>
      <c r="S73" s="245"/>
      <c r="T73" s="245" t="s">
        <v>431</v>
      </c>
      <c r="U73" s="245"/>
      <c r="V73" s="245">
        <v>0</v>
      </c>
      <c r="W73" s="245"/>
      <c r="X73" s="245" t="s">
        <v>431</v>
      </c>
      <c r="Y73" s="245"/>
      <c r="Z73" s="245">
        <v>0</v>
      </c>
      <c r="AA73" s="245"/>
      <c r="AB73" s="245">
        <v>0</v>
      </c>
      <c r="AC73" s="245">
        <v>0</v>
      </c>
    </row>
    <row r="74" spans="1:29" ht="23.25" customHeight="1" x14ac:dyDescent="0.25">
      <c r="A74" s="243" t="s">
        <v>57</v>
      </c>
      <c r="B74" s="251" t="s">
        <v>185</v>
      </c>
      <c r="C74" s="245"/>
      <c r="D74" s="245"/>
      <c r="E74" s="245"/>
      <c r="F74" s="245"/>
      <c r="G74" s="245">
        <v>0</v>
      </c>
      <c r="H74" s="245" t="s">
        <v>431</v>
      </c>
      <c r="I74" s="245"/>
      <c r="J74" s="245">
        <v>0</v>
      </c>
      <c r="K74" s="245"/>
      <c r="L74" s="245" t="s">
        <v>431</v>
      </c>
      <c r="M74" s="245"/>
      <c r="N74" s="245">
        <v>0</v>
      </c>
      <c r="O74" s="245"/>
      <c r="P74" s="245" t="s">
        <v>431</v>
      </c>
      <c r="Q74" s="245"/>
      <c r="R74" s="245">
        <v>0</v>
      </c>
      <c r="S74" s="245"/>
      <c r="T74" s="245" t="s">
        <v>431</v>
      </c>
      <c r="U74" s="245"/>
      <c r="V74" s="245">
        <v>0</v>
      </c>
      <c r="W74" s="245"/>
      <c r="X74" s="245" t="s">
        <v>431</v>
      </c>
      <c r="Y74" s="245"/>
      <c r="Z74" s="245">
        <v>0</v>
      </c>
      <c r="AA74" s="245"/>
      <c r="AB74" s="245">
        <v>0</v>
      </c>
      <c r="AC74" s="245">
        <v>0</v>
      </c>
    </row>
    <row r="75" spans="1:29" ht="18.75" customHeight="1" x14ac:dyDescent="0.25">
      <c r="A75" s="243" t="s">
        <v>55</v>
      </c>
      <c r="B75" s="244" t="s">
        <v>131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x14ac:dyDescent="0.25">
      <c r="A76" s="246" t="s">
        <v>528</v>
      </c>
      <c r="B76" s="247" t="s">
        <v>481</v>
      </c>
      <c r="C76" s="252"/>
      <c r="D76" s="253"/>
      <c r="E76" s="254"/>
      <c r="F76" s="254"/>
      <c r="G76" s="245">
        <v>0</v>
      </c>
      <c r="H76" s="245" t="s">
        <v>431</v>
      </c>
      <c r="I76" s="254"/>
      <c r="J76" s="245">
        <v>0</v>
      </c>
      <c r="K76" s="253"/>
      <c r="L76" s="245" t="s">
        <v>431</v>
      </c>
      <c r="M76" s="253"/>
      <c r="N76" s="245">
        <v>0</v>
      </c>
      <c r="O76" s="253"/>
      <c r="P76" s="245" t="s">
        <v>431</v>
      </c>
      <c r="Q76" s="253"/>
      <c r="R76" s="245">
        <v>0</v>
      </c>
      <c r="S76" s="253"/>
      <c r="T76" s="245" t="s">
        <v>431</v>
      </c>
      <c r="U76" s="253"/>
      <c r="V76" s="245">
        <v>0</v>
      </c>
      <c r="W76" s="253"/>
      <c r="X76" s="245" t="s">
        <v>431</v>
      </c>
      <c r="Y76" s="253"/>
      <c r="Z76" s="245">
        <v>0</v>
      </c>
      <c r="AA76" s="253"/>
      <c r="AB76" s="245">
        <v>0</v>
      </c>
      <c r="AC76" s="245">
        <v>0</v>
      </c>
    </row>
    <row r="77" spans="1:29" ht="31.5" x14ac:dyDescent="0.25">
      <c r="A77" s="246" t="s">
        <v>529</v>
      </c>
      <c r="B77" s="250" t="s">
        <v>483</v>
      </c>
      <c r="C77" s="245"/>
      <c r="D77" s="245"/>
      <c r="E77" s="245"/>
      <c r="F77" s="245"/>
      <c r="G77" s="245">
        <v>0</v>
      </c>
      <c r="H77" s="245" t="s">
        <v>431</v>
      </c>
      <c r="I77" s="245"/>
      <c r="J77" s="245">
        <v>0</v>
      </c>
      <c r="K77" s="245"/>
      <c r="L77" s="245" t="s">
        <v>431</v>
      </c>
      <c r="M77" s="245"/>
      <c r="N77" s="245">
        <v>0</v>
      </c>
      <c r="O77" s="245"/>
      <c r="P77" s="245" t="s">
        <v>431</v>
      </c>
      <c r="Q77" s="245"/>
      <c r="R77" s="245">
        <v>0</v>
      </c>
      <c r="S77" s="245"/>
      <c r="T77" s="245" t="s">
        <v>431</v>
      </c>
      <c r="U77" s="245"/>
      <c r="V77" s="245">
        <v>0</v>
      </c>
      <c r="W77" s="245"/>
      <c r="X77" s="245" t="s">
        <v>431</v>
      </c>
      <c r="Y77" s="245"/>
      <c r="Z77" s="245">
        <v>0</v>
      </c>
      <c r="AA77" s="245"/>
      <c r="AB77" s="245">
        <v>0</v>
      </c>
      <c r="AC77" s="245">
        <v>0</v>
      </c>
    </row>
    <row r="78" spans="1:29" x14ac:dyDescent="0.25">
      <c r="A78" s="246" t="s">
        <v>530</v>
      </c>
      <c r="B78" s="250" t="s">
        <v>135</v>
      </c>
      <c r="C78" s="245"/>
      <c r="D78" s="245"/>
      <c r="E78" s="245"/>
      <c r="F78" s="245"/>
      <c r="G78" s="245">
        <v>0</v>
      </c>
      <c r="H78" s="245" t="s">
        <v>431</v>
      </c>
      <c r="I78" s="245"/>
      <c r="J78" s="245">
        <v>0</v>
      </c>
      <c r="K78" s="245"/>
      <c r="L78" s="245" t="s">
        <v>431</v>
      </c>
      <c r="M78" s="245"/>
      <c r="N78" s="245">
        <v>0</v>
      </c>
      <c r="O78" s="245"/>
      <c r="P78" s="245" t="s">
        <v>431</v>
      </c>
      <c r="Q78" s="245"/>
      <c r="R78" s="245">
        <v>0</v>
      </c>
      <c r="S78" s="245"/>
      <c r="T78" s="245" t="s">
        <v>431</v>
      </c>
      <c r="U78" s="245"/>
      <c r="V78" s="245">
        <v>0</v>
      </c>
      <c r="W78" s="245"/>
      <c r="X78" s="245" t="s">
        <v>431</v>
      </c>
      <c r="Y78" s="245"/>
      <c r="Z78" s="245">
        <v>0</v>
      </c>
      <c r="AA78" s="245"/>
      <c r="AB78" s="245">
        <v>0</v>
      </c>
      <c r="AC78" s="245">
        <v>0</v>
      </c>
    </row>
    <row r="79" spans="1:29" x14ac:dyDescent="0.25">
      <c r="A79" s="246" t="s">
        <v>531</v>
      </c>
      <c r="B79" s="247" t="s">
        <v>424</v>
      </c>
      <c r="C79" s="245"/>
      <c r="D79" s="245"/>
      <c r="E79" s="245"/>
      <c r="F79" s="245"/>
      <c r="G79" s="245">
        <v>0</v>
      </c>
      <c r="H79" s="245" t="s">
        <v>431</v>
      </c>
      <c r="I79" s="245"/>
      <c r="J79" s="245">
        <v>3.3090000000000006</v>
      </c>
      <c r="K79" s="245"/>
      <c r="L79" s="245" t="s">
        <v>431</v>
      </c>
      <c r="M79" s="245"/>
      <c r="N79" s="245">
        <v>0</v>
      </c>
      <c r="O79" s="245"/>
      <c r="P79" s="245" t="s">
        <v>431</v>
      </c>
      <c r="Q79" s="245"/>
      <c r="R79" s="245">
        <v>0</v>
      </c>
      <c r="S79" s="245"/>
      <c r="T79" s="245" t="s">
        <v>431</v>
      </c>
      <c r="U79" s="245"/>
      <c r="V79" s="245">
        <v>0</v>
      </c>
      <c r="W79" s="245"/>
      <c r="X79" s="245" t="s">
        <v>431</v>
      </c>
      <c r="Y79" s="245"/>
      <c r="Z79" s="245">
        <v>0</v>
      </c>
      <c r="AA79" s="245"/>
      <c r="AB79" s="245">
        <v>0</v>
      </c>
      <c r="AC79" s="245">
        <v>3.3090000000000006</v>
      </c>
    </row>
    <row r="80" spans="1:29" x14ac:dyDescent="0.25">
      <c r="A80" s="246" t="s">
        <v>532</v>
      </c>
      <c r="B80" s="247" t="s">
        <v>488</v>
      </c>
      <c r="C80" s="252"/>
      <c r="D80" s="253"/>
      <c r="E80" s="254"/>
      <c r="F80" s="254"/>
      <c r="G80" s="245">
        <v>0</v>
      </c>
      <c r="H80" s="245" t="s">
        <v>431</v>
      </c>
      <c r="I80" s="254"/>
      <c r="J80" s="245">
        <v>0</v>
      </c>
      <c r="K80" s="253"/>
      <c r="L80" s="245" t="s">
        <v>431</v>
      </c>
      <c r="M80" s="253"/>
      <c r="N80" s="245">
        <v>0</v>
      </c>
      <c r="O80" s="253"/>
      <c r="P80" s="245" t="s">
        <v>431</v>
      </c>
      <c r="Q80" s="253"/>
      <c r="R80" s="245">
        <v>0</v>
      </c>
      <c r="S80" s="253"/>
      <c r="T80" s="245" t="s">
        <v>431</v>
      </c>
      <c r="U80" s="253"/>
      <c r="V80" s="245">
        <v>0</v>
      </c>
      <c r="W80" s="253"/>
      <c r="X80" s="245" t="s">
        <v>431</v>
      </c>
      <c r="Y80" s="253"/>
      <c r="Z80" s="245">
        <v>0</v>
      </c>
      <c r="AA80" s="253"/>
      <c r="AB80" s="245">
        <v>0</v>
      </c>
      <c r="AC80" s="245">
        <v>0</v>
      </c>
    </row>
    <row r="81" spans="1:29" x14ac:dyDescent="0.25">
      <c r="A81" s="246" t="s">
        <v>533</v>
      </c>
      <c r="B81" s="247" t="s">
        <v>490</v>
      </c>
      <c r="C81" s="252"/>
      <c r="D81" s="253"/>
      <c r="E81" s="254"/>
      <c r="F81" s="254"/>
      <c r="G81" s="245">
        <v>0</v>
      </c>
      <c r="H81" s="245" t="s">
        <v>431</v>
      </c>
      <c r="I81" s="254"/>
      <c r="J81" s="245">
        <v>0</v>
      </c>
      <c r="K81" s="253"/>
      <c r="L81" s="245" t="s">
        <v>431</v>
      </c>
      <c r="M81" s="253"/>
      <c r="N81" s="245">
        <v>0</v>
      </c>
      <c r="O81" s="253"/>
      <c r="P81" s="245" t="s">
        <v>431</v>
      </c>
      <c r="Q81" s="253"/>
      <c r="R81" s="245">
        <v>0</v>
      </c>
      <c r="S81" s="253"/>
      <c r="T81" s="245" t="s">
        <v>431</v>
      </c>
      <c r="U81" s="253"/>
      <c r="V81" s="245">
        <v>0</v>
      </c>
      <c r="W81" s="253"/>
      <c r="X81" s="245" t="s">
        <v>431</v>
      </c>
      <c r="Y81" s="253"/>
      <c r="Z81" s="245">
        <v>0</v>
      </c>
      <c r="AA81" s="253"/>
      <c r="AB81" s="245">
        <v>0</v>
      </c>
      <c r="AC81" s="245">
        <v>0</v>
      </c>
    </row>
    <row r="82" spans="1:29" x14ac:dyDescent="0.25">
      <c r="A82" s="246" t="s">
        <v>534</v>
      </c>
      <c r="B82" s="247" t="s">
        <v>492</v>
      </c>
      <c r="C82" s="252"/>
      <c r="D82" s="253"/>
      <c r="E82" s="254"/>
      <c r="F82" s="254"/>
      <c r="G82" s="245">
        <v>0</v>
      </c>
      <c r="H82" s="245" t="s">
        <v>431</v>
      </c>
      <c r="I82" s="254"/>
      <c r="J82" s="245">
        <v>0</v>
      </c>
      <c r="K82" s="253"/>
      <c r="L82" s="245" t="s">
        <v>431</v>
      </c>
      <c r="M82" s="253"/>
      <c r="N82" s="245">
        <v>0</v>
      </c>
      <c r="O82" s="253"/>
      <c r="P82" s="245" t="s">
        <v>431</v>
      </c>
      <c r="Q82" s="253"/>
      <c r="R82" s="245">
        <v>0</v>
      </c>
      <c r="S82" s="253"/>
      <c r="T82" s="245" t="s">
        <v>431</v>
      </c>
      <c r="U82" s="253"/>
      <c r="V82" s="245">
        <v>0</v>
      </c>
      <c r="W82" s="253"/>
      <c r="X82" s="245" t="s">
        <v>431</v>
      </c>
      <c r="Y82" s="253"/>
      <c r="Z82" s="245">
        <v>0</v>
      </c>
      <c r="AA82" s="253"/>
      <c r="AB82" s="245">
        <v>0</v>
      </c>
      <c r="AC82" s="245">
        <v>0</v>
      </c>
    </row>
    <row r="83" spans="1:29" x14ac:dyDescent="0.25">
      <c r="A83" s="246" t="s">
        <v>535</v>
      </c>
      <c r="B83" s="247" t="s">
        <v>494</v>
      </c>
      <c r="C83" s="252"/>
      <c r="D83" s="253"/>
      <c r="E83" s="254"/>
      <c r="F83" s="254"/>
      <c r="G83" s="245">
        <v>0</v>
      </c>
      <c r="H83" s="245" t="s">
        <v>431</v>
      </c>
      <c r="I83" s="254"/>
      <c r="J83" s="245">
        <v>0</v>
      </c>
      <c r="K83" s="253"/>
      <c r="L83" s="245" t="s">
        <v>431</v>
      </c>
      <c r="M83" s="253"/>
      <c r="N83" s="245">
        <v>0</v>
      </c>
      <c r="O83" s="253"/>
      <c r="P83" s="245" t="s">
        <v>431</v>
      </c>
      <c r="Q83" s="253"/>
      <c r="R83" s="245">
        <v>0</v>
      </c>
      <c r="S83" s="253"/>
      <c r="T83" s="245" t="s">
        <v>431</v>
      </c>
      <c r="U83" s="253"/>
      <c r="V83" s="245">
        <v>0</v>
      </c>
      <c r="W83" s="253"/>
      <c r="X83" s="245" t="s">
        <v>431</v>
      </c>
      <c r="Y83" s="253"/>
      <c r="Z83" s="245">
        <v>0</v>
      </c>
      <c r="AA83" s="253"/>
      <c r="AB83" s="245">
        <v>0</v>
      </c>
      <c r="AC83" s="245">
        <v>0</v>
      </c>
    </row>
    <row r="84" spans="1:29" x14ac:dyDescent="0.25">
      <c r="A84" s="246" t="s">
        <v>536</v>
      </c>
      <c r="B84" s="247" t="s">
        <v>496</v>
      </c>
      <c r="C84" s="252"/>
      <c r="D84" s="253"/>
      <c r="E84" s="254"/>
      <c r="F84" s="254"/>
      <c r="G84" s="245">
        <v>0</v>
      </c>
      <c r="H84" s="245" t="s">
        <v>431</v>
      </c>
      <c r="I84" s="254"/>
      <c r="J84" s="245">
        <v>0</v>
      </c>
      <c r="K84" s="253"/>
      <c r="L84" s="245" t="s">
        <v>431</v>
      </c>
      <c r="M84" s="253"/>
      <c r="N84" s="245">
        <v>0</v>
      </c>
      <c r="O84" s="253"/>
      <c r="P84" s="245" t="s">
        <v>431</v>
      </c>
      <c r="Q84" s="253"/>
      <c r="R84" s="245">
        <v>0</v>
      </c>
      <c r="S84" s="253"/>
      <c r="T84" s="245" t="s">
        <v>431</v>
      </c>
      <c r="U84" s="253"/>
      <c r="V84" s="245">
        <v>0</v>
      </c>
      <c r="W84" s="253"/>
      <c r="X84" s="245" t="s">
        <v>431</v>
      </c>
      <c r="Y84" s="253"/>
      <c r="Z84" s="245">
        <v>0</v>
      </c>
      <c r="AA84" s="253"/>
      <c r="AB84" s="245">
        <v>0</v>
      </c>
      <c r="AC84" s="245">
        <v>0</v>
      </c>
    </row>
    <row r="85" spans="1:29" x14ac:dyDescent="0.25">
      <c r="A85" s="246" t="s">
        <v>537</v>
      </c>
      <c r="B85" s="247" t="s">
        <v>498</v>
      </c>
      <c r="C85" s="252"/>
      <c r="D85" s="253"/>
      <c r="E85" s="254"/>
      <c r="F85" s="254"/>
      <c r="G85" s="245">
        <v>0</v>
      </c>
      <c r="H85" s="245" t="s">
        <v>431</v>
      </c>
      <c r="I85" s="254"/>
      <c r="J85" s="245">
        <v>0</v>
      </c>
      <c r="K85" s="253"/>
      <c r="L85" s="245" t="s">
        <v>431</v>
      </c>
      <c r="M85" s="253"/>
      <c r="N85" s="245">
        <v>0</v>
      </c>
      <c r="O85" s="253"/>
      <c r="P85" s="245" t="s">
        <v>431</v>
      </c>
      <c r="Q85" s="253"/>
      <c r="R85" s="245">
        <v>0</v>
      </c>
      <c r="S85" s="253"/>
      <c r="T85" s="245" t="s">
        <v>431</v>
      </c>
      <c r="U85" s="253"/>
      <c r="V85" s="245">
        <v>0</v>
      </c>
      <c r="W85" s="253"/>
      <c r="X85" s="245" t="s">
        <v>431</v>
      </c>
      <c r="Y85" s="253"/>
      <c r="Z85" s="245">
        <v>0</v>
      </c>
      <c r="AA85" s="253"/>
      <c r="AB85" s="245">
        <v>0</v>
      </c>
      <c r="AC85" s="245">
        <v>0</v>
      </c>
    </row>
    <row r="86" spans="1:29" x14ac:dyDescent="0.25">
      <c r="A86" s="246" t="s">
        <v>538</v>
      </c>
      <c r="B86" s="247" t="s">
        <v>500</v>
      </c>
      <c r="C86" s="255"/>
      <c r="D86" s="253"/>
      <c r="E86" s="254"/>
      <c r="F86" s="254"/>
      <c r="G86" s="245">
        <v>0</v>
      </c>
      <c r="H86" s="245" t="s">
        <v>431</v>
      </c>
      <c r="I86" s="254"/>
      <c r="J86" s="245">
        <v>0</v>
      </c>
      <c r="K86" s="253"/>
      <c r="L86" s="245" t="s">
        <v>431</v>
      </c>
      <c r="M86" s="253"/>
      <c r="N86" s="245">
        <v>0</v>
      </c>
      <c r="O86" s="253"/>
      <c r="P86" s="245" t="s">
        <v>431</v>
      </c>
      <c r="Q86" s="253"/>
      <c r="R86" s="245">
        <v>0</v>
      </c>
      <c r="S86" s="253"/>
      <c r="T86" s="245" t="s">
        <v>431</v>
      </c>
      <c r="U86" s="253"/>
      <c r="V86" s="245">
        <v>0</v>
      </c>
      <c r="W86" s="253"/>
      <c r="X86" s="245" t="s">
        <v>431</v>
      </c>
      <c r="Y86" s="253"/>
      <c r="Z86" s="245">
        <v>0</v>
      </c>
      <c r="AA86" s="253"/>
      <c r="AB86" s="245">
        <v>0</v>
      </c>
      <c r="AC86" s="245">
        <v>0</v>
      </c>
    </row>
    <row r="87" spans="1:29"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1: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1: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1: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1: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1: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1: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1: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1: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1: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1: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1: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1: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1: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1:29" x14ac:dyDescent="0.25">
      <c r="A126" s="68"/>
      <c r="B126" s="69"/>
      <c r="C126" s="68"/>
      <c r="D126" s="68"/>
      <c r="E126" s="68"/>
      <c r="F126" s="68"/>
      <c r="G126" s="68"/>
      <c r="H126" s="68"/>
      <c r="I126" s="68"/>
      <c r="J126" s="68"/>
      <c r="K126" s="68"/>
      <c r="L126" s="68"/>
      <c r="M126" s="68"/>
      <c r="N126" s="139"/>
      <c r="O126" s="139"/>
      <c r="P126" s="155"/>
      <c r="Q126" s="139"/>
      <c r="R126" s="228"/>
      <c r="S126" s="139"/>
      <c r="T126" s="139"/>
      <c r="U126" s="139"/>
      <c r="V126" s="139"/>
      <c r="W126" s="139"/>
      <c r="X126" s="139"/>
      <c r="Y126" s="139"/>
      <c r="Z126" s="139"/>
      <c r="AA126" s="139"/>
      <c r="AB126" s="139"/>
    </row>
    <row r="127" spans="1:29" x14ac:dyDescent="0.25">
      <c r="A127" s="63"/>
      <c r="B127" s="325"/>
      <c r="C127" s="325"/>
      <c r="D127" s="325"/>
      <c r="E127" s="325"/>
      <c r="F127" s="325"/>
      <c r="G127" s="325"/>
      <c r="H127" s="325"/>
      <c r="I127" s="325"/>
      <c r="J127" s="151"/>
      <c r="K127" s="151"/>
      <c r="L127" s="151"/>
      <c r="M127" s="151"/>
      <c r="N127" s="151"/>
      <c r="O127" s="151"/>
      <c r="P127" s="151"/>
      <c r="Q127" s="151"/>
      <c r="R127" s="229"/>
      <c r="S127" s="151"/>
      <c r="T127" s="151"/>
      <c r="U127" s="151"/>
      <c r="V127" s="151"/>
      <c r="W127" s="151"/>
      <c r="X127" s="151"/>
      <c r="Y127" s="151"/>
      <c r="Z127" s="151"/>
      <c r="AA127" s="151"/>
      <c r="AB127" s="151"/>
    </row>
    <row r="128" spans="1:29" x14ac:dyDescent="0.25">
      <c r="A128" s="63"/>
      <c r="B128" s="63"/>
      <c r="C128" s="139"/>
      <c r="D128" s="139"/>
      <c r="E128" s="139"/>
      <c r="F128" s="139"/>
      <c r="L128" s="139"/>
      <c r="M128" s="139"/>
      <c r="N128" s="139"/>
      <c r="O128" s="139"/>
      <c r="P128" s="139"/>
      <c r="Q128" s="139"/>
      <c r="R128" s="228"/>
      <c r="S128" s="139"/>
      <c r="T128" s="139"/>
      <c r="U128" s="139"/>
      <c r="V128" s="139"/>
      <c r="W128" s="139"/>
      <c r="X128" s="139"/>
      <c r="Y128" s="139"/>
      <c r="Z128" s="139"/>
      <c r="AA128" s="139"/>
      <c r="AB128" s="139"/>
    </row>
    <row r="129" spans="1:28" x14ac:dyDescent="0.25">
      <c r="A129" s="63"/>
      <c r="B129" s="326"/>
      <c r="C129" s="326"/>
      <c r="D129" s="326"/>
      <c r="E129" s="326"/>
      <c r="F129" s="326"/>
      <c r="G129" s="326"/>
      <c r="H129" s="326"/>
      <c r="I129" s="326"/>
      <c r="J129" s="152"/>
      <c r="K129" s="152"/>
      <c r="L129" s="139"/>
      <c r="M129" s="139"/>
      <c r="N129" s="139"/>
      <c r="O129" s="139"/>
      <c r="P129" s="139"/>
      <c r="Q129" s="139"/>
      <c r="R129" s="228"/>
      <c r="S129" s="139"/>
      <c r="T129" s="139"/>
      <c r="U129" s="139"/>
      <c r="V129" s="139"/>
      <c r="W129" s="139"/>
      <c r="X129" s="139"/>
      <c r="Y129" s="139"/>
      <c r="Z129" s="139"/>
      <c r="AA129" s="139"/>
      <c r="AB129" s="139"/>
    </row>
    <row r="130" spans="1:28" x14ac:dyDescent="0.25">
      <c r="A130" s="63"/>
      <c r="B130" s="63"/>
      <c r="C130" s="139"/>
      <c r="D130" s="139"/>
      <c r="E130" s="139"/>
      <c r="F130" s="139"/>
      <c r="L130" s="139"/>
      <c r="M130" s="139"/>
      <c r="N130" s="139"/>
      <c r="O130" s="139"/>
      <c r="P130" s="139"/>
      <c r="Q130" s="139"/>
      <c r="R130" s="228"/>
      <c r="S130" s="139"/>
      <c r="T130" s="139"/>
      <c r="U130" s="139"/>
      <c r="V130" s="139"/>
      <c r="W130" s="139"/>
      <c r="X130" s="139"/>
      <c r="Y130" s="139"/>
      <c r="Z130" s="139"/>
      <c r="AA130" s="139"/>
      <c r="AB130" s="139"/>
    </row>
    <row r="131" spans="1:28" x14ac:dyDescent="0.25">
      <c r="A131" s="63"/>
      <c r="B131" s="325"/>
      <c r="C131" s="325"/>
      <c r="D131" s="325"/>
      <c r="E131" s="325"/>
      <c r="F131" s="325"/>
      <c r="G131" s="325"/>
      <c r="H131" s="325"/>
      <c r="I131" s="325"/>
      <c r="J131" s="151"/>
      <c r="K131" s="151"/>
      <c r="L131" s="139"/>
      <c r="M131" s="139"/>
      <c r="N131" s="139"/>
      <c r="O131" s="139"/>
      <c r="P131" s="139"/>
      <c r="Q131" s="139"/>
      <c r="R131" s="228"/>
      <c r="S131" s="139"/>
      <c r="T131" s="139"/>
      <c r="U131" s="139"/>
      <c r="V131" s="139"/>
      <c r="W131" s="139"/>
      <c r="X131" s="139"/>
      <c r="Y131" s="139"/>
      <c r="Z131" s="139"/>
      <c r="AA131" s="139"/>
      <c r="AB131" s="139"/>
    </row>
    <row r="132" spans="1:28" x14ac:dyDescent="0.25">
      <c r="A132" s="63"/>
      <c r="B132" s="67"/>
      <c r="C132" s="153"/>
      <c r="D132" s="153"/>
      <c r="E132" s="153"/>
      <c r="F132" s="153"/>
      <c r="L132" s="139"/>
      <c r="M132" s="139"/>
      <c r="N132" s="66"/>
      <c r="O132" s="139"/>
      <c r="P132" s="139"/>
      <c r="Q132" s="139"/>
      <c r="R132" s="228"/>
      <c r="S132" s="139"/>
      <c r="T132" s="139"/>
      <c r="U132" s="139"/>
      <c r="V132" s="139"/>
      <c r="W132" s="139"/>
      <c r="X132" s="139"/>
      <c r="Y132" s="139"/>
      <c r="Z132" s="139"/>
      <c r="AA132" s="139"/>
      <c r="AB132" s="139"/>
    </row>
    <row r="133" spans="1:28" x14ac:dyDescent="0.25">
      <c r="A133" s="63"/>
      <c r="B133" s="325"/>
      <c r="C133" s="325"/>
      <c r="D133" s="325"/>
      <c r="E133" s="325"/>
      <c r="F133" s="325"/>
      <c r="G133" s="325"/>
      <c r="H133" s="325"/>
      <c r="I133" s="325"/>
      <c r="J133" s="151"/>
      <c r="K133" s="151"/>
      <c r="L133" s="139"/>
      <c r="M133" s="139"/>
      <c r="N133" s="66"/>
      <c r="O133" s="139"/>
      <c r="P133" s="139"/>
      <c r="Q133" s="139"/>
      <c r="R133" s="228"/>
      <c r="S133" s="139"/>
      <c r="T133" s="139"/>
      <c r="U133" s="139"/>
      <c r="V133" s="139"/>
      <c r="W133" s="139"/>
      <c r="X133" s="139"/>
      <c r="Y133" s="139"/>
      <c r="Z133" s="139"/>
      <c r="AA133" s="139"/>
      <c r="AB133" s="139"/>
    </row>
    <row r="134" spans="1:28" x14ac:dyDescent="0.25">
      <c r="A134" s="63"/>
      <c r="B134" s="326"/>
      <c r="C134" s="326"/>
      <c r="D134" s="326"/>
      <c r="E134" s="326"/>
      <c r="F134" s="326"/>
      <c r="G134" s="326"/>
      <c r="H134" s="326"/>
      <c r="I134" s="326"/>
      <c r="J134" s="152"/>
      <c r="K134" s="152"/>
      <c r="L134" s="139"/>
      <c r="M134" s="139"/>
      <c r="N134" s="139"/>
      <c r="O134" s="139"/>
      <c r="P134" s="139"/>
      <c r="Q134" s="139"/>
      <c r="R134" s="228"/>
      <c r="S134" s="139"/>
      <c r="T134" s="139"/>
      <c r="U134" s="139"/>
      <c r="V134" s="139"/>
      <c r="W134" s="139"/>
      <c r="X134" s="139"/>
      <c r="Y134" s="139"/>
      <c r="Z134" s="139"/>
      <c r="AA134" s="139"/>
      <c r="AB134" s="139"/>
    </row>
    <row r="135" spans="1:28" x14ac:dyDescent="0.25">
      <c r="A135" s="63"/>
      <c r="B135" s="325"/>
      <c r="C135" s="325"/>
      <c r="D135" s="325"/>
      <c r="E135" s="325"/>
      <c r="F135" s="325"/>
      <c r="G135" s="325"/>
      <c r="H135" s="325"/>
      <c r="I135" s="325"/>
      <c r="J135" s="151"/>
      <c r="K135" s="151"/>
      <c r="L135" s="139"/>
      <c r="M135" s="139"/>
      <c r="N135" s="139"/>
      <c r="O135" s="139"/>
      <c r="P135" s="139"/>
      <c r="Q135" s="139"/>
      <c r="R135" s="228"/>
      <c r="S135" s="139"/>
      <c r="T135" s="139"/>
      <c r="U135" s="139"/>
      <c r="V135" s="139"/>
      <c r="W135" s="139"/>
      <c r="X135" s="139"/>
      <c r="Y135" s="139"/>
      <c r="Z135" s="139"/>
      <c r="AA135" s="139"/>
      <c r="AB135" s="139"/>
    </row>
    <row r="136" spans="1:28" x14ac:dyDescent="0.25">
      <c r="A136" s="63"/>
      <c r="B136" s="323"/>
      <c r="C136" s="323"/>
      <c r="D136" s="323"/>
      <c r="E136" s="323"/>
      <c r="F136" s="323"/>
      <c r="G136" s="323"/>
      <c r="H136" s="323"/>
      <c r="I136" s="323"/>
      <c r="J136" s="153"/>
      <c r="K136" s="153"/>
      <c r="L136" s="153"/>
      <c r="M136" s="153"/>
      <c r="N136" s="139"/>
      <c r="O136" s="139"/>
      <c r="P136" s="139"/>
      <c r="Q136" s="139"/>
      <c r="R136" s="228"/>
      <c r="S136" s="139"/>
      <c r="T136" s="139"/>
      <c r="U136" s="139"/>
      <c r="V136" s="139"/>
      <c r="W136" s="139"/>
      <c r="X136" s="139"/>
      <c r="Y136" s="139"/>
      <c r="Z136" s="139"/>
      <c r="AA136" s="139"/>
      <c r="AB136" s="139"/>
    </row>
    <row r="137" spans="1:28" x14ac:dyDescent="0.25">
      <c r="A137" s="63"/>
      <c r="B137" s="64"/>
      <c r="C137" s="153"/>
      <c r="D137" s="153"/>
      <c r="E137" s="153"/>
      <c r="F137" s="153"/>
      <c r="L137" s="139"/>
      <c r="M137" s="139"/>
      <c r="N137" s="139"/>
      <c r="O137" s="139"/>
      <c r="P137" s="139"/>
      <c r="Q137" s="139"/>
      <c r="R137" s="228"/>
      <c r="S137" s="139"/>
      <c r="T137" s="139"/>
      <c r="U137" s="139"/>
      <c r="V137" s="139"/>
      <c r="W137" s="139"/>
      <c r="X137" s="139"/>
      <c r="Y137" s="139"/>
      <c r="Z137" s="139"/>
      <c r="AA137" s="139"/>
      <c r="AB137" s="139"/>
    </row>
    <row r="138" spans="1:28" x14ac:dyDescent="0.25">
      <c r="A138" s="63"/>
      <c r="B138" s="324"/>
      <c r="C138" s="324"/>
      <c r="D138" s="324"/>
      <c r="E138" s="324"/>
      <c r="F138" s="324"/>
      <c r="G138" s="324"/>
      <c r="H138" s="324"/>
      <c r="I138" s="324"/>
      <c r="J138" s="154"/>
      <c r="K138" s="154"/>
      <c r="L138" s="139"/>
      <c r="M138" s="139"/>
      <c r="N138" s="139"/>
      <c r="O138" s="139"/>
      <c r="P138" s="139"/>
      <c r="Q138" s="139"/>
      <c r="R138" s="228"/>
      <c r="S138" s="139"/>
      <c r="T138" s="139"/>
      <c r="U138" s="139"/>
      <c r="V138" s="139"/>
      <c r="W138" s="139"/>
      <c r="X138" s="139"/>
      <c r="Y138" s="139"/>
      <c r="Z138" s="139"/>
      <c r="AA138" s="139"/>
      <c r="AB138" s="139"/>
    </row>
    <row r="139" spans="1:28" x14ac:dyDescent="0.25">
      <c r="A139" s="63"/>
      <c r="B139" s="63"/>
      <c r="C139" s="139"/>
      <c r="D139" s="139"/>
      <c r="E139" s="139"/>
      <c r="F139" s="139"/>
      <c r="L139" s="139"/>
      <c r="M139" s="139"/>
      <c r="N139" s="139"/>
      <c r="O139" s="139"/>
      <c r="P139" s="139"/>
      <c r="Q139" s="139"/>
      <c r="R139" s="228"/>
      <c r="S139" s="139"/>
      <c r="T139" s="139"/>
      <c r="U139" s="139"/>
      <c r="V139" s="139"/>
      <c r="W139" s="139"/>
      <c r="X139" s="139"/>
      <c r="Y139" s="139"/>
      <c r="Z139" s="139"/>
      <c r="AA139" s="139"/>
      <c r="AB139" s="139"/>
    </row>
    <row r="140" spans="1:28" x14ac:dyDescent="0.25">
      <c r="A140" s="63"/>
      <c r="B140" s="63"/>
      <c r="C140" s="139"/>
      <c r="D140" s="139"/>
      <c r="E140" s="139"/>
      <c r="F140" s="139"/>
      <c r="L140" s="139"/>
      <c r="M140" s="139"/>
      <c r="N140" s="139"/>
      <c r="O140" s="139"/>
      <c r="P140" s="139"/>
      <c r="Q140" s="139"/>
      <c r="R140" s="228"/>
      <c r="S140" s="139"/>
      <c r="T140" s="139"/>
      <c r="U140" s="139"/>
      <c r="V140" s="139"/>
      <c r="W140" s="139"/>
      <c r="X140" s="139"/>
      <c r="Y140" s="139"/>
      <c r="Z140" s="139"/>
      <c r="AA140" s="139"/>
      <c r="AB140" s="139"/>
    </row>
    <row r="141" spans="1:28" x14ac:dyDescent="0.25">
      <c r="G141" s="146"/>
      <c r="H141" s="146"/>
      <c r="I141" s="146"/>
      <c r="J141" s="146"/>
      <c r="K141" s="146"/>
    </row>
    <row r="142" spans="1:28" x14ac:dyDescent="0.25">
      <c r="G142" s="146"/>
      <c r="H142" s="146"/>
      <c r="I142" s="146"/>
      <c r="J142" s="146"/>
      <c r="K142" s="146"/>
    </row>
    <row r="143" spans="1:28" x14ac:dyDescent="0.25">
      <c r="G143" s="146"/>
      <c r="H143" s="146"/>
      <c r="I143" s="146"/>
      <c r="J143" s="146"/>
      <c r="K143" s="146"/>
    </row>
    <row r="144" spans="1:28" x14ac:dyDescent="0.25">
      <c r="G144" s="146"/>
      <c r="H144" s="146"/>
      <c r="I144" s="146"/>
      <c r="J144" s="146"/>
      <c r="K144" s="146"/>
    </row>
    <row r="145" spans="7:11" x14ac:dyDescent="0.25">
      <c r="G145" s="146"/>
      <c r="H145" s="146"/>
      <c r="I145" s="146"/>
      <c r="J145" s="146"/>
      <c r="K145" s="146"/>
    </row>
    <row r="146" spans="7:11" x14ac:dyDescent="0.25">
      <c r="G146" s="146"/>
      <c r="H146" s="146"/>
      <c r="I146" s="146"/>
      <c r="J146" s="146"/>
      <c r="K146" s="146"/>
    </row>
    <row r="147" spans="7:11" x14ac:dyDescent="0.25">
      <c r="G147" s="146"/>
      <c r="H147" s="146"/>
      <c r="I147" s="146"/>
      <c r="J147" s="146"/>
      <c r="K147" s="146"/>
    </row>
    <row r="148" spans="7:11" x14ac:dyDescent="0.25">
      <c r="G148" s="146"/>
      <c r="H148" s="146"/>
      <c r="I148" s="146"/>
      <c r="J148" s="146"/>
      <c r="K148" s="146"/>
    </row>
    <row r="149" spans="7:11" x14ac:dyDescent="0.25">
      <c r="G149" s="146"/>
      <c r="H149" s="146"/>
      <c r="I149" s="146"/>
      <c r="J149" s="146"/>
      <c r="K149" s="146"/>
    </row>
    <row r="150" spans="7:11" x14ac:dyDescent="0.25">
      <c r="G150" s="146"/>
      <c r="H150" s="146"/>
      <c r="I150" s="146"/>
      <c r="J150" s="146"/>
      <c r="K150" s="146"/>
    </row>
    <row r="151" spans="7:11" x14ac:dyDescent="0.25">
      <c r="G151" s="146"/>
      <c r="H151" s="146"/>
      <c r="I151" s="146"/>
      <c r="J151" s="146"/>
      <c r="K151" s="146"/>
    </row>
    <row r="152" spans="7:11" x14ac:dyDescent="0.25">
      <c r="G152" s="146"/>
      <c r="H152" s="146"/>
      <c r="I152" s="146"/>
      <c r="J152" s="146"/>
      <c r="K152" s="146"/>
    </row>
    <row r="153" spans="7:11" x14ac:dyDescent="0.25">
      <c r="G153" s="146"/>
      <c r="H153" s="146"/>
      <c r="I153" s="146"/>
      <c r="J153" s="146"/>
      <c r="K153" s="146"/>
    </row>
  </sheetData>
  <mergeCells count="39">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B136:I136"/>
    <mergeCell ref="B138:I138"/>
    <mergeCell ref="B127:I127"/>
    <mergeCell ref="B129:I129"/>
    <mergeCell ref="B131:I131"/>
    <mergeCell ref="B133:I133"/>
    <mergeCell ref="B134:I134"/>
    <mergeCell ref="B135:I135"/>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5" zoomScaleSheetLayoutView="75" workbookViewId="0">
      <selection activeCell="A18" sqref="A18:AV18"/>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'6.1. Паспорт сетевой график'!A9:L9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N_TP3300.KL.0011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0"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0" customFormat="1" ht="15.75" thickBot="1" x14ac:dyDescent="0.3">
      <c r="A21" s="333" t="s">
        <v>389</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s="20" customFormat="1" ht="58.5" customHeight="1" x14ac:dyDescent="0.25">
      <c r="A22" s="334" t="s">
        <v>51</v>
      </c>
      <c r="B22" s="337" t="s">
        <v>23</v>
      </c>
      <c r="C22" s="340" t="s">
        <v>50</v>
      </c>
      <c r="D22" s="340" t="s">
        <v>49</v>
      </c>
      <c r="E22" s="343" t="s">
        <v>400</v>
      </c>
      <c r="F22" s="344"/>
      <c r="G22" s="344"/>
      <c r="H22" s="344"/>
      <c r="I22" s="344"/>
      <c r="J22" s="344"/>
      <c r="K22" s="344"/>
      <c r="L22" s="345"/>
      <c r="M22" s="340" t="s">
        <v>48</v>
      </c>
      <c r="N22" s="340" t="s">
        <v>47</v>
      </c>
      <c r="O22" s="340" t="s">
        <v>46</v>
      </c>
      <c r="P22" s="349" t="s">
        <v>193</v>
      </c>
      <c r="Q22" s="349" t="s">
        <v>45</v>
      </c>
      <c r="R22" s="349" t="s">
        <v>44</v>
      </c>
      <c r="S22" s="349" t="s">
        <v>43</v>
      </c>
      <c r="T22" s="349"/>
      <c r="U22" s="353" t="s">
        <v>42</v>
      </c>
      <c r="V22" s="353" t="s">
        <v>41</v>
      </c>
      <c r="W22" s="349" t="s">
        <v>40</v>
      </c>
      <c r="X22" s="349" t="s">
        <v>39</v>
      </c>
      <c r="Y22" s="349" t="s">
        <v>38</v>
      </c>
      <c r="Z22" s="346" t="s">
        <v>37</v>
      </c>
      <c r="AA22" s="349" t="s">
        <v>36</v>
      </c>
      <c r="AB22" s="349" t="s">
        <v>35</v>
      </c>
      <c r="AC22" s="349" t="s">
        <v>34</v>
      </c>
      <c r="AD22" s="349" t="s">
        <v>33</v>
      </c>
      <c r="AE22" s="349" t="s">
        <v>32</v>
      </c>
      <c r="AF22" s="349" t="s">
        <v>31</v>
      </c>
      <c r="AG22" s="349"/>
      <c r="AH22" s="349"/>
      <c r="AI22" s="349"/>
      <c r="AJ22" s="349"/>
      <c r="AK22" s="349"/>
      <c r="AL22" s="349" t="s">
        <v>30</v>
      </c>
      <c r="AM22" s="349"/>
      <c r="AN22" s="349"/>
      <c r="AO22" s="349"/>
      <c r="AP22" s="349" t="s">
        <v>29</v>
      </c>
      <c r="AQ22" s="349"/>
      <c r="AR22" s="349" t="s">
        <v>28</v>
      </c>
      <c r="AS22" s="349" t="s">
        <v>27</v>
      </c>
      <c r="AT22" s="349" t="s">
        <v>26</v>
      </c>
      <c r="AU22" s="349" t="s">
        <v>25</v>
      </c>
      <c r="AV22" s="362" t="s">
        <v>24</v>
      </c>
    </row>
    <row r="23" spans="1:48" s="20" customFormat="1" ht="64.5" customHeight="1" x14ac:dyDescent="0.25">
      <c r="A23" s="335"/>
      <c r="B23" s="338"/>
      <c r="C23" s="341"/>
      <c r="D23" s="341"/>
      <c r="E23" s="360" t="s">
        <v>22</v>
      </c>
      <c r="F23" s="358" t="s">
        <v>130</v>
      </c>
      <c r="G23" s="358" t="s">
        <v>129</v>
      </c>
      <c r="H23" s="358" t="s">
        <v>128</v>
      </c>
      <c r="I23" s="356" t="s">
        <v>311</v>
      </c>
      <c r="J23" s="356" t="s">
        <v>312</v>
      </c>
      <c r="K23" s="356" t="s">
        <v>313</v>
      </c>
      <c r="L23" s="358" t="s">
        <v>79</v>
      </c>
      <c r="M23" s="341"/>
      <c r="N23" s="341"/>
      <c r="O23" s="341"/>
      <c r="P23" s="347"/>
      <c r="Q23" s="347"/>
      <c r="R23" s="347"/>
      <c r="S23" s="351" t="s">
        <v>1</v>
      </c>
      <c r="T23" s="351" t="s">
        <v>10</v>
      </c>
      <c r="U23" s="354"/>
      <c r="V23" s="354"/>
      <c r="W23" s="347"/>
      <c r="X23" s="347"/>
      <c r="Y23" s="347"/>
      <c r="Z23" s="347"/>
      <c r="AA23" s="347"/>
      <c r="AB23" s="347"/>
      <c r="AC23" s="347"/>
      <c r="AD23" s="347"/>
      <c r="AE23" s="347"/>
      <c r="AF23" s="347" t="s">
        <v>21</v>
      </c>
      <c r="AG23" s="347"/>
      <c r="AH23" s="347" t="s">
        <v>20</v>
      </c>
      <c r="AI23" s="347"/>
      <c r="AJ23" s="350" t="s">
        <v>19</v>
      </c>
      <c r="AK23" s="350" t="s">
        <v>18</v>
      </c>
      <c r="AL23" s="350" t="s">
        <v>17</v>
      </c>
      <c r="AM23" s="350" t="s">
        <v>16</v>
      </c>
      <c r="AN23" s="350" t="s">
        <v>15</v>
      </c>
      <c r="AO23" s="350" t="s">
        <v>14</v>
      </c>
      <c r="AP23" s="350" t="s">
        <v>13</v>
      </c>
      <c r="AQ23" s="365" t="s">
        <v>10</v>
      </c>
      <c r="AR23" s="347"/>
      <c r="AS23" s="347"/>
      <c r="AT23" s="347"/>
      <c r="AU23" s="347"/>
      <c r="AV23" s="363"/>
    </row>
    <row r="24" spans="1:48" s="20" customFormat="1" ht="96.75" customHeight="1" thickBot="1" x14ac:dyDescent="0.3">
      <c r="A24" s="336"/>
      <c r="B24" s="339"/>
      <c r="C24" s="342"/>
      <c r="D24" s="342"/>
      <c r="E24" s="361"/>
      <c r="F24" s="359"/>
      <c r="G24" s="359"/>
      <c r="H24" s="359"/>
      <c r="I24" s="357"/>
      <c r="J24" s="357"/>
      <c r="K24" s="357"/>
      <c r="L24" s="359"/>
      <c r="M24" s="342"/>
      <c r="N24" s="342"/>
      <c r="O24" s="342"/>
      <c r="P24" s="348"/>
      <c r="Q24" s="348"/>
      <c r="R24" s="348"/>
      <c r="S24" s="352"/>
      <c r="T24" s="352"/>
      <c r="U24" s="355"/>
      <c r="V24" s="355"/>
      <c r="W24" s="348"/>
      <c r="X24" s="348"/>
      <c r="Y24" s="348"/>
      <c r="Z24" s="348"/>
      <c r="AA24" s="348"/>
      <c r="AB24" s="348"/>
      <c r="AC24" s="348"/>
      <c r="AD24" s="348"/>
      <c r="AE24" s="348"/>
      <c r="AF24" s="161" t="s">
        <v>12</v>
      </c>
      <c r="AG24" s="161" t="s">
        <v>11</v>
      </c>
      <c r="AH24" s="162" t="s">
        <v>1</v>
      </c>
      <c r="AI24" s="162" t="s">
        <v>10</v>
      </c>
      <c r="AJ24" s="342"/>
      <c r="AK24" s="342"/>
      <c r="AL24" s="342"/>
      <c r="AM24" s="342"/>
      <c r="AN24" s="342"/>
      <c r="AO24" s="342"/>
      <c r="AP24" s="342"/>
      <c r="AQ24" s="366"/>
      <c r="AR24" s="348"/>
      <c r="AS24" s="348"/>
      <c r="AT24" s="348"/>
      <c r="AU24" s="348"/>
      <c r="AV24" s="364"/>
    </row>
    <row r="25" spans="1:48" s="19" customFormat="1" ht="12" thickBot="1" x14ac:dyDescent="0.25">
      <c r="A25" s="163">
        <v>1</v>
      </c>
      <c r="B25" s="164">
        <v>2</v>
      </c>
      <c r="C25" s="164">
        <v>4</v>
      </c>
      <c r="D25" s="164">
        <v>5</v>
      </c>
      <c r="E25" s="164">
        <v>6</v>
      </c>
      <c r="F25" s="164">
        <f>E25+1</f>
        <v>7</v>
      </c>
      <c r="G25" s="164">
        <f t="shared" ref="G25:AV25" si="0">F25+1</f>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5">
        <f t="shared" si="0"/>
        <v>49</v>
      </c>
    </row>
    <row r="26" spans="1:48" s="218" customFormat="1" ht="16.5" thickBot="1" x14ac:dyDescent="0.3">
      <c r="A26" s="213"/>
      <c r="B26" s="214"/>
      <c r="C26" s="214"/>
      <c r="D26" s="214"/>
      <c r="E26" s="214"/>
      <c r="F26" s="214"/>
      <c r="G26" s="214"/>
      <c r="H26" s="214"/>
      <c r="I26" s="214"/>
      <c r="J26" s="214"/>
      <c r="K26" s="214"/>
      <c r="L26" s="214"/>
      <c r="M26" s="214"/>
      <c r="N26" s="214"/>
      <c r="O26" s="214"/>
      <c r="P26" s="215"/>
      <c r="Q26" s="214"/>
      <c r="R26" s="215"/>
      <c r="S26" s="214"/>
      <c r="T26" s="214"/>
      <c r="U26" s="214"/>
      <c r="V26" s="214"/>
      <c r="W26" s="214"/>
      <c r="X26" s="215"/>
      <c r="Y26" s="214"/>
      <c r="Z26" s="214"/>
      <c r="AA26" s="214"/>
      <c r="AB26" s="215"/>
      <c r="AC26" s="214"/>
      <c r="AD26" s="215"/>
      <c r="AE26" s="214"/>
      <c r="AF26" s="214"/>
      <c r="AG26" s="214"/>
      <c r="AH26" s="214"/>
      <c r="AI26" s="214"/>
      <c r="AJ26" s="214"/>
      <c r="AK26" s="214"/>
      <c r="AL26" s="214"/>
      <c r="AM26" s="214"/>
      <c r="AN26" s="216"/>
      <c r="AO26" s="214"/>
      <c r="AP26" s="216"/>
      <c r="AQ26" s="216"/>
      <c r="AR26" s="216"/>
      <c r="AS26" s="216"/>
      <c r="AT26" s="216"/>
      <c r="AU26" s="214"/>
      <c r="AV26" s="21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B63" sqref="B63"/>
    </sheetView>
  </sheetViews>
  <sheetFormatPr defaultRowHeight="15.75" x14ac:dyDescent="0.25"/>
  <cols>
    <col min="1" max="2" width="66.140625" style="190"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86" t="s">
        <v>68</v>
      </c>
    </row>
    <row r="2" spans="1:8" ht="18.75" x14ac:dyDescent="0.3">
      <c r="B2" s="187" t="s">
        <v>9</v>
      </c>
    </row>
    <row r="3" spans="1:8" ht="18.75" x14ac:dyDescent="0.3">
      <c r="B3" s="187" t="s">
        <v>406</v>
      </c>
    </row>
    <row r="4" spans="1:8" x14ac:dyDescent="0.25">
      <c r="B4" s="41"/>
    </row>
    <row r="5" spans="1:8" ht="18.75" x14ac:dyDescent="0.3">
      <c r="A5" s="372" t="str">
        <f>'6.2. Паспорт фин осв ввод'!A4:AC4</f>
        <v>Год раскрытия информации: 2023 год</v>
      </c>
      <c r="B5" s="372"/>
      <c r="C5" s="73"/>
      <c r="D5" s="73"/>
      <c r="E5" s="73"/>
      <c r="F5" s="73"/>
      <c r="G5" s="73"/>
      <c r="H5" s="73"/>
    </row>
    <row r="6" spans="1:8" ht="18.75" x14ac:dyDescent="0.3">
      <c r="A6" s="205"/>
      <c r="B6" s="205"/>
      <c r="C6" s="205"/>
      <c r="D6" s="205"/>
      <c r="E6" s="205"/>
      <c r="F6" s="205"/>
      <c r="G6" s="205"/>
      <c r="H6" s="205"/>
    </row>
    <row r="7" spans="1:8" ht="18.75" x14ac:dyDescent="0.25">
      <c r="A7" s="263" t="s">
        <v>8</v>
      </c>
      <c r="B7" s="263"/>
      <c r="C7" s="188"/>
      <c r="D7" s="188"/>
      <c r="E7" s="188"/>
      <c r="F7" s="188"/>
      <c r="G7" s="188"/>
      <c r="H7" s="188"/>
    </row>
    <row r="8" spans="1:8" ht="18.75" x14ac:dyDescent="0.25">
      <c r="A8" s="188"/>
      <c r="B8" s="188"/>
      <c r="C8" s="188"/>
      <c r="D8" s="188"/>
      <c r="E8" s="188"/>
      <c r="F8" s="188"/>
      <c r="G8" s="188"/>
      <c r="H8" s="188"/>
    </row>
    <row r="9" spans="1:8" ht="18.75" x14ac:dyDescent="0.25">
      <c r="A9" s="262" t="s">
        <v>425</v>
      </c>
      <c r="B9" s="262"/>
      <c r="C9" s="124"/>
      <c r="D9" s="124"/>
      <c r="E9" s="124"/>
      <c r="F9" s="124"/>
      <c r="G9" s="124"/>
      <c r="H9" s="124"/>
    </row>
    <row r="10" spans="1:8" x14ac:dyDescent="0.25">
      <c r="A10" s="260" t="s">
        <v>7</v>
      </c>
      <c r="B10" s="260"/>
      <c r="C10" s="125"/>
      <c r="D10" s="125"/>
      <c r="E10" s="125"/>
      <c r="F10" s="125"/>
      <c r="G10" s="125"/>
      <c r="H10" s="125"/>
    </row>
    <row r="11" spans="1:8" ht="18.75" x14ac:dyDescent="0.25">
      <c r="A11" s="188"/>
      <c r="B11" s="188"/>
      <c r="C11" s="188"/>
      <c r="D11" s="188"/>
      <c r="E11" s="188"/>
      <c r="F11" s="188"/>
      <c r="G11" s="188"/>
      <c r="H11" s="188"/>
    </row>
    <row r="12" spans="1:8" ht="30.75" customHeight="1" x14ac:dyDescent="0.25">
      <c r="A12" s="261" t="str">
        <f>'7. Паспорт отчет о закупке '!A12:AV12</f>
        <v>N_TP3300.KL.0011</v>
      </c>
      <c r="B12" s="261"/>
      <c r="C12" s="124"/>
      <c r="D12" s="124"/>
      <c r="E12" s="124"/>
      <c r="F12" s="124"/>
      <c r="G12" s="124"/>
      <c r="H12" s="124"/>
    </row>
    <row r="13" spans="1:8" x14ac:dyDescent="0.25">
      <c r="A13" s="260" t="s">
        <v>6</v>
      </c>
      <c r="B13" s="260"/>
      <c r="C13" s="125"/>
      <c r="D13" s="125"/>
      <c r="E13" s="125"/>
      <c r="F13" s="125"/>
      <c r="G13" s="125"/>
      <c r="H13" s="125"/>
    </row>
    <row r="14" spans="1:8" ht="18.75" x14ac:dyDescent="0.25">
      <c r="A14" s="189"/>
      <c r="B14" s="189"/>
      <c r="C14" s="189"/>
      <c r="D14" s="189"/>
      <c r="E14" s="189"/>
      <c r="F14" s="189"/>
      <c r="G14" s="189"/>
      <c r="H14" s="189"/>
    </row>
    <row r="15" spans="1:8" ht="72.75" customHeight="1" x14ac:dyDescent="0.25">
      <c r="A15" s="261"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261"/>
      <c r="C15" s="124"/>
      <c r="D15" s="124"/>
      <c r="E15" s="124"/>
      <c r="F15" s="124"/>
      <c r="G15" s="124"/>
      <c r="H15" s="124"/>
    </row>
    <row r="16" spans="1:8" x14ac:dyDescent="0.25">
      <c r="A16" s="260" t="s">
        <v>5</v>
      </c>
      <c r="B16" s="260"/>
      <c r="C16" s="125"/>
      <c r="D16" s="125"/>
      <c r="E16" s="125"/>
      <c r="F16" s="125"/>
      <c r="G16" s="125"/>
      <c r="H16" s="125"/>
    </row>
    <row r="17" spans="1:2" x14ac:dyDescent="0.25">
      <c r="B17" s="96"/>
    </row>
    <row r="18" spans="1:2" ht="33.75" customHeight="1" x14ac:dyDescent="0.25">
      <c r="A18" s="367" t="s">
        <v>390</v>
      </c>
      <c r="B18" s="368"/>
    </row>
    <row r="19" spans="1:2" x14ac:dyDescent="0.25">
      <c r="B19" s="41"/>
    </row>
    <row r="20" spans="1:2" ht="16.5" thickBot="1" x14ac:dyDescent="0.3">
      <c r="B20" s="97"/>
    </row>
    <row r="21" spans="1:2" ht="92.25" customHeight="1" thickBot="1" x14ac:dyDescent="0.3">
      <c r="A21" s="98" t="s">
        <v>269</v>
      </c>
      <c r="B21" s="99" t="str">
        <f>A15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row>
    <row r="22" spans="1:2" ht="16.5" thickBot="1" x14ac:dyDescent="0.3">
      <c r="A22" s="98" t="s">
        <v>270</v>
      </c>
      <c r="B22" s="99" t="s">
        <v>426</v>
      </c>
    </row>
    <row r="23" spans="1:2" ht="16.5" thickBot="1" x14ac:dyDescent="0.3">
      <c r="A23" s="98" t="s">
        <v>251</v>
      </c>
      <c r="B23" s="192" t="s">
        <v>414</v>
      </c>
    </row>
    <row r="24" spans="1:2" ht="16.5" thickBot="1" x14ac:dyDescent="0.3">
      <c r="A24" s="98" t="s">
        <v>271</v>
      </c>
      <c r="B24" s="100" t="s">
        <v>447</v>
      </c>
    </row>
    <row r="25" spans="1:2" ht="16.5" thickBot="1" x14ac:dyDescent="0.3">
      <c r="A25" s="101" t="s">
        <v>272</v>
      </c>
      <c r="B25" s="191">
        <f>'3.3 паспорт описание'!C29</f>
        <v>2023</v>
      </c>
    </row>
    <row r="26" spans="1:2" ht="16.5" thickBot="1" x14ac:dyDescent="0.3">
      <c r="A26" s="102" t="s">
        <v>273</v>
      </c>
      <c r="B26" s="103" t="str">
        <f>'3.3 паспорт описание'!C30</f>
        <v>П</v>
      </c>
    </row>
    <row r="27" spans="1:2" ht="29.25" thickBot="1" x14ac:dyDescent="0.3">
      <c r="A27" s="109" t="s">
        <v>444</v>
      </c>
      <c r="B27" s="195" t="e">
        <f>'6.2. Паспорт фин осв ввод'!#REF!</f>
        <v>#REF!</v>
      </c>
    </row>
    <row r="28" spans="1:2" ht="16.5" thickBot="1" x14ac:dyDescent="0.3">
      <c r="A28" s="105" t="s">
        <v>274</v>
      </c>
      <c r="B28" s="105" t="s">
        <v>435</v>
      </c>
    </row>
    <row r="29" spans="1:2" ht="28.5" x14ac:dyDescent="0.25">
      <c r="A29" s="235" t="s">
        <v>275</v>
      </c>
      <c r="B29" s="195">
        <v>84.069000000000003</v>
      </c>
    </row>
    <row r="30" spans="1:2" ht="28.5" x14ac:dyDescent="0.25">
      <c r="A30" s="236" t="s">
        <v>276</v>
      </c>
      <c r="B30" s="194">
        <v>84.069000000000003</v>
      </c>
    </row>
    <row r="31" spans="1:2" x14ac:dyDescent="0.25">
      <c r="A31" s="237" t="s">
        <v>277</v>
      </c>
      <c r="B31" s="238"/>
    </row>
    <row r="32" spans="1:2" ht="29.25" thickBot="1" x14ac:dyDescent="0.3">
      <c r="A32" s="198" t="s">
        <v>415</v>
      </c>
      <c r="B32" s="199">
        <v>84.069000000000003</v>
      </c>
    </row>
    <row r="33" spans="1:2" ht="30" x14ac:dyDescent="0.25">
      <c r="A33" s="239" t="s">
        <v>463</v>
      </c>
      <c r="B33" s="201">
        <v>84.069000000000003</v>
      </c>
    </row>
    <row r="34" spans="1:2" x14ac:dyDescent="0.25">
      <c r="A34" s="197" t="s">
        <v>278</v>
      </c>
      <c r="B34" s="196">
        <v>90.3</v>
      </c>
    </row>
    <row r="35" spans="1:2" x14ac:dyDescent="0.25">
      <c r="A35" s="197" t="s">
        <v>279</v>
      </c>
      <c r="B35" s="200">
        <v>57.665999999999997</v>
      </c>
    </row>
    <row r="36" spans="1:2" x14ac:dyDescent="0.25">
      <c r="A36" s="197" t="s">
        <v>280</v>
      </c>
      <c r="B36" s="200">
        <v>48.125999999999998</v>
      </c>
    </row>
    <row r="37" spans="1:2" ht="29.25" thickBot="1" x14ac:dyDescent="0.3">
      <c r="A37" s="198" t="s">
        <v>416</v>
      </c>
      <c r="B37" s="199">
        <v>0</v>
      </c>
    </row>
    <row r="38" spans="1:2" x14ac:dyDescent="0.25">
      <c r="A38" s="197" t="s">
        <v>464</v>
      </c>
      <c r="B38" s="196" t="s">
        <v>436</v>
      </c>
    </row>
    <row r="39" spans="1:2" x14ac:dyDescent="0.25">
      <c r="A39" s="197" t="s">
        <v>278</v>
      </c>
      <c r="B39" s="196" t="s">
        <v>436</v>
      </c>
    </row>
    <row r="40" spans="1:2" x14ac:dyDescent="0.25">
      <c r="A40" s="197" t="s">
        <v>279</v>
      </c>
      <c r="B40" s="196" t="s">
        <v>436</v>
      </c>
    </row>
    <row r="41" spans="1:2" x14ac:dyDescent="0.25">
      <c r="A41" s="197" t="s">
        <v>280</v>
      </c>
      <c r="B41" s="196" t="s">
        <v>436</v>
      </c>
    </row>
    <row r="42" spans="1:2" ht="29.25" thickBot="1" x14ac:dyDescent="0.3">
      <c r="A42" s="198" t="s">
        <v>417</v>
      </c>
      <c r="B42" s="199">
        <v>0</v>
      </c>
    </row>
    <row r="43" spans="1:2" ht="45" x14ac:dyDescent="0.25">
      <c r="A43" s="239" t="s">
        <v>465</v>
      </c>
      <c r="B43" s="201">
        <v>0</v>
      </c>
    </row>
    <row r="44" spans="1:2" x14ac:dyDescent="0.25">
      <c r="A44" s="197" t="s">
        <v>278</v>
      </c>
      <c r="B44" s="196">
        <v>90.3</v>
      </c>
    </row>
    <row r="45" spans="1:2" x14ac:dyDescent="0.25">
      <c r="A45" s="197" t="s">
        <v>279</v>
      </c>
      <c r="B45" s="200">
        <v>0</v>
      </c>
    </row>
    <row r="46" spans="1:2" x14ac:dyDescent="0.25">
      <c r="A46" s="197" t="s">
        <v>280</v>
      </c>
      <c r="B46" s="200">
        <v>0</v>
      </c>
    </row>
    <row r="47" spans="1:2" ht="29.25" thickBot="1" x14ac:dyDescent="0.3">
      <c r="A47" s="198" t="s">
        <v>281</v>
      </c>
      <c r="B47" s="193" t="s">
        <v>436</v>
      </c>
    </row>
    <row r="48" spans="1:2" x14ac:dyDescent="0.25">
      <c r="A48" s="197" t="s">
        <v>277</v>
      </c>
      <c r="B48" s="196" t="s">
        <v>436</v>
      </c>
    </row>
    <row r="49" spans="1:2" x14ac:dyDescent="0.25">
      <c r="A49" s="197" t="s">
        <v>418</v>
      </c>
      <c r="B49" s="196" t="s">
        <v>436</v>
      </c>
    </row>
    <row r="50" spans="1:2" x14ac:dyDescent="0.25">
      <c r="A50" s="197" t="s">
        <v>419</v>
      </c>
      <c r="B50" s="196" t="s">
        <v>436</v>
      </c>
    </row>
    <row r="51" spans="1:2" x14ac:dyDescent="0.25">
      <c r="A51" s="197" t="s">
        <v>420</v>
      </c>
      <c r="B51" s="196" t="s">
        <v>436</v>
      </c>
    </row>
    <row r="52" spans="1:2" ht="16.5" thickBot="1" x14ac:dyDescent="0.3">
      <c r="A52" s="198" t="s">
        <v>282</v>
      </c>
      <c r="B52" s="193">
        <v>0</v>
      </c>
    </row>
    <row r="53" spans="1:2" ht="16.5" thickBot="1" x14ac:dyDescent="0.3">
      <c r="A53" s="198" t="s">
        <v>283</v>
      </c>
      <c r="B53" s="199">
        <v>57.665999999999997</v>
      </c>
    </row>
    <row r="54" spans="1:2" ht="16.5" thickBot="1" x14ac:dyDescent="0.3">
      <c r="A54" s="198" t="s">
        <v>284</v>
      </c>
      <c r="B54" s="193">
        <v>0</v>
      </c>
    </row>
    <row r="55" spans="1:2" ht="16.5" thickBot="1" x14ac:dyDescent="0.3">
      <c r="A55" s="198" t="s">
        <v>285</v>
      </c>
      <c r="B55" s="199">
        <v>48.125999999999998</v>
      </c>
    </row>
    <row r="56" spans="1:2" ht="16.5" thickBot="1" x14ac:dyDescent="0.3">
      <c r="A56" s="198" t="s">
        <v>286</v>
      </c>
      <c r="B56" s="193" t="s">
        <v>436</v>
      </c>
    </row>
    <row r="57" spans="1:2" x14ac:dyDescent="0.25">
      <c r="A57" s="197" t="s">
        <v>287</v>
      </c>
      <c r="B57" s="196" t="s">
        <v>466</v>
      </c>
    </row>
    <row r="58" spans="1:2" x14ac:dyDescent="0.25">
      <c r="A58" s="197" t="s">
        <v>288</v>
      </c>
      <c r="B58" s="196" t="s">
        <v>436</v>
      </c>
    </row>
    <row r="59" spans="1:2" x14ac:dyDescent="0.25">
      <c r="A59" s="197" t="s">
        <v>289</v>
      </c>
      <c r="B59" s="196" t="s">
        <v>436</v>
      </c>
    </row>
    <row r="60" spans="1:2" ht="30" x14ac:dyDescent="0.25">
      <c r="A60" s="197" t="s">
        <v>290</v>
      </c>
      <c r="B60" s="196" t="s">
        <v>467</v>
      </c>
    </row>
    <row r="61" spans="1:2" ht="16.5" thickBot="1" x14ac:dyDescent="0.3">
      <c r="A61" s="108" t="s">
        <v>291</v>
      </c>
      <c r="B61" s="108"/>
    </row>
    <row r="62" spans="1:2" ht="30.75" thickBot="1" x14ac:dyDescent="0.3">
      <c r="A62" s="106" t="s">
        <v>292</v>
      </c>
      <c r="B62" s="108" t="s">
        <v>409</v>
      </c>
    </row>
    <row r="63" spans="1:2" ht="29.25" thickBot="1" x14ac:dyDescent="0.3">
      <c r="A63" s="101" t="s">
        <v>293</v>
      </c>
      <c r="B63" s="105" t="s">
        <v>432</v>
      </c>
    </row>
    <row r="64" spans="1:2" ht="16.5" thickBot="1" x14ac:dyDescent="0.3">
      <c r="A64" s="106" t="s">
        <v>277</v>
      </c>
      <c r="B64" s="105"/>
    </row>
    <row r="65" spans="1:2" ht="16.5" thickBot="1" x14ac:dyDescent="0.3">
      <c r="A65" s="106" t="s">
        <v>294</v>
      </c>
      <c r="B65" s="171"/>
    </row>
    <row r="66" spans="1:2" ht="16.5" thickBot="1" x14ac:dyDescent="0.3">
      <c r="A66" s="106" t="s">
        <v>295</v>
      </c>
      <c r="B66" s="172"/>
    </row>
    <row r="67" spans="1:2" ht="16.5" thickBot="1" x14ac:dyDescent="0.3">
      <c r="A67" s="110" t="s">
        <v>296</v>
      </c>
      <c r="B67" s="105"/>
    </row>
    <row r="68" spans="1:2" ht="16.5" thickBot="1" x14ac:dyDescent="0.3">
      <c r="A68" s="101" t="s">
        <v>297</v>
      </c>
      <c r="B68" s="105"/>
    </row>
    <row r="69" spans="1:2" ht="16.5" thickBot="1" x14ac:dyDescent="0.3">
      <c r="A69" s="107" t="s">
        <v>298</v>
      </c>
      <c r="B69" s="170"/>
    </row>
    <row r="70" spans="1:2" ht="16.5" thickBot="1" x14ac:dyDescent="0.3">
      <c r="A70" s="107" t="s">
        <v>299</v>
      </c>
      <c r="B70" s="105"/>
    </row>
    <row r="71" spans="1:2" ht="16.5" thickBot="1" x14ac:dyDescent="0.3">
      <c r="A71" s="107" t="s">
        <v>300</v>
      </c>
      <c r="B71" s="105"/>
    </row>
    <row r="72" spans="1:2" ht="29.25" thickBot="1" x14ac:dyDescent="0.3">
      <c r="A72" s="111" t="s">
        <v>301</v>
      </c>
      <c r="B72" s="230" t="s">
        <v>433</v>
      </c>
    </row>
    <row r="73" spans="1:2" ht="28.5" x14ac:dyDescent="0.25">
      <c r="A73" s="104" t="s">
        <v>302</v>
      </c>
      <c r="B73" s="369" t="s">
        <v>434</v>
      </c>
    </row>
    <row r="74" spans="1:2" x14ac:dyDescent="0.25">
      <c r="A74" s="107" t="s">
        <v>303</v>
      </c>
      <c r="B74" s="370"/>
    </row>
    <row r="75" spans="1:2" x14ac:dyDescent="0.25">
      <c r="A75" s="107" t="s">
        <v>304</v>
      </c>
      <c r="B75" s="370"/>
    </row>
    <row r="76" spans="1:2" x14ac:dyDescent="0.25">
      <c r="A76" s="107" t="s">
        <v>305</v>
      </c>
      <c r="B76" s="370"/>
    </row>
    <row r="77" spans="1:2" x14ac:dyDescent="0.25">
      <c r="A77" s="107" t="s">
        <v>306</v>
      </c>
      <c r="B77" s="370"/>
    </row>
    <row r="78" spans="1:2" ht="16.5" thickBot="1" x14ac:dyDescent="0.3">
      <c r="A78" s="112" t="s">
        <v>307</v>
      </c>
      <c r="B78" s="371"/>
    </row>
    <row r="81" spans="1:2" x14ac:dyDescent="0.25">
      <c r="A81" s="113"/>
      <c r="B81" s="114"/>
    </row>
    <row r="82" spans="1:2" x14ac:dyDescent="0.25">
      <c r="B82" s="115"/>
    </row>
    <row r="83" spans="1:2" x14ac:dyDescent="0.25">
      <c r="B83" s="11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2018-01-12T03:31:01Z</cp:lastPrinted>
  <dcterms:created xsi:type="dcterms:W3CDTF">2015-08-16T15:31:05Z</dcterms:created>
  <dcterms:modified xsi:type="dcterms:W3CDTF">2023-10-25T23:12:49Z</dcterms:modified>
</cp:coreProperties>
</file>